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5E7D8663-A9DE-4B60-AFB9-6174FE1B9F34}" xr6:coauthVersionLast="47" xr6:coauthVersionMax="47" xr10:uidLastSave="{00000000-0000-0000-0000-000000000000}"/>
  <bookViews>
    <workbookView xWindow="-120" yWindow="-120" windowWidth="30960" windowHeight="16800" xr2:uid="{00000000-000D-0000-FFFF-FFFF00000000}"/>
  </bookViews>
  <sheets>
    <sheet name="Tear Sheet" sheetId="6" r:id="rId1"/>
    <sheet name="Configuration" sheetId="8" r:id="rId2"/>
    <sheet name="Options" sheetId="9" r:id="rId3"/>
    <sheet name="Pricing" sheetId="4" r:id="rId4"/>
  </sheets>
  <definedNames>
    <definedName name="_xlnm.Print_Area" localSheetId="1">Configuration!$A$1:$P$92</definedName>
    <definedName name="_xlnm.Print_Area" localSheetId="2">Options!$A$1:$P$55</definedName>
    <definedName name="_xlnm.Print_Area" localSheetId="3">Pricing!$A$1:$T$29</definedName>
    <definedName name="_xlnm.Print_Area" localSheetId="0">'Tear Sheet'!$A$1:$T$21</definedName>
    <definedName name="Z_C0E40A2A_927B_4199_8ADB_659541580701_.wvu.PrintArea" localSheetId="3" hidden="1">Pricing!$A$1:$V$29</definedName>
    <definedName name="Z_C0E40A2A_927B_4199_8ADB_659541580701_.wvu.PrintArea" localSheetId="0" hidden="1">'Tear Sheet'!$A$1:$W$21</definedName>
  </definedNames>
  <calcPr calcId="191029"/>
  <customWorkbookViews>
    <customWorkbookView name="Print" guid="{C0E40A2A-927B-4199-8ADB-659541580701}"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38" i="9" l="1"/>
  <c r="O37" i="9"/>
  <c r="O36" i="9" l="1"/>
  <c r="O33" i="9"/>
  <c r="O32" i="9"/>
  <c r="O31" i="9"/>
  <c r="O34" i="9"/>
  <c r="O30" i="9"/>
  <c r="O29" i="9"/>
  <c r="O28" i="9"/>
  <c r="O26" i="9"/>
  <c r="O42" i="9"/>
  <c r="O41" i="9"/>
  <c r="O40" i="9"/>
  <c r="O66" i="8"/>
  <c r="O51" i="8"/>
  <c r="O50" i="8"/>
  <c r="O61" i="8"/>
  <c r="O69" i="8"/>
  <c r="O68" i="8"/>
  <c r="O67" i="8"/>
  <c r="O65" i="8"/>
  <c r="O64" i="8"/>
  <c r="O63" i="8"/>
  <c r="O62" i="8"/>
  <c r="O35" i="8" l="1"/>
  <c r="O36" i="8"/>
  <c r="O25" i="9"/>
  <c r="O24" i="9"/>
  <c r="O23" i="9"/>
  <c r="O22" i="9"/>
  <c r="O21" i="9"/>
  <c r="O8" i="9" l="1"/>
  <c r="O7" i="9"/>
  <c r="O6" i="9"/>
  <c r="O5" i="9"/>
  <c r="O4" i="9"/>
  <c r="O41" i="8" l="1"/>
  <c r="O42" i="8"/>
  <c r="O46" i="8"/>
  <c r="O45" i="8"/>
  <c r="O44" i="8"/>
  <c r="O43" i="8"/>
  <c r="O12" i="9" l="1"/>
  <c r="O18" i="9" l="1"/>
  <c r="O17" i="9"/>
  <c r="O16" i="9"/>
  <c r="O15" i="9"/>
  <c r="O19" i="8" l="1"/>
  <c r="O18" i="8"/>
  <c r="O17" i="8"/>
  <c r="O16" i="8"/>
  <c r="O15" i="8"/>
  <c r="O14" i="8"/>
  <c r="O13" i="8"/>
  <c r="O32" i="8" l="1"/>
  <c r="O27" i="8"/>
  <c r="G2" i="9" l="1"/>
  <c r="O47" i="9" l="1"/>
  <c r="L2" i="9" l="1"/>
  <c r="O31" i="8" l="1"/>
  <c r="O30" i="8"/>
  <c r="O26" i="8"/>
  <c r="O25" i="8"/>
  <c r="O24" i="8"/>
  <c r="O23" i="8"/>
  <c r="O38" i="8" l="1"/>
  <c r="O37" i="8"/>
  <c r="O71" i="8" s="1"/>
  <c r="C2" i="9" l="1"/>
  <c r="O46" i="9"/>
  <c r="O45" i="9"/>
  <c r="O44" i="9"/>
  <c r="O49" i="9" l="1"/>
  <c r="O72" i="8" s="1"/>
  <c r="O73" i="8" s="1"/>
  <c r="O74" i="8" l="1"/>
  <c r="O75" i="8" l="1"/>
  <c r="O76" i="8" l="1"/>
  <c r="O81" i="8" s="1"/>
</calcChain>
</file>

<file path=xl/sharedStrings.xml><?xml version="1.0" encoding="utf-8"?>
<sst xmlns="http://schemas.openxmlformats.org/spreadsheetml/2006/main" count="508" uniqueCount="253">
  <si>
    <t>Date</t>
  </si>
  <si>
    <t>Dealer Name</t>
  </si>
  <si>
    <t>Address</t>
  </si>
  <si>
    <t>Dealer Phone #</t>
  </si>
  <si>
    <t>Customer Name</t>
  </si>
  <si>
    <t>Model</t>
  </si>
  <si>
    <t>Boom</t>
  </si>
  <si>
    <t>Tank Size</t>
  </si>
  <si>
    <t>Nozzle Spacing</t>
  </si>
  <si>
    <t>F</t>
  </si>
  <si>
    <t>S</t>
  </si>
  <si>
    <t>Price</t>
  </si>
  <si>
    <t>99TRD380</t>
  </si>
  <si>
    <t>FAST INJECTION FOAM MARKER</t>
  </si>
  <si>
    <t>99EAGSO</t>
  </si>
  <si>
    <t>Subtotal</t>
  </si>
  <si>
    <t>Total</t>
  </si>
  <si>
    <t>Fast Sales 
Rep Initial</t>
  </si>
  <si>
    <t>N/C</t>
  </si>
  <si>
    <t>Trade Allowance</t>
  </si>
  <si>
    <t>Discount</t>
  </si>
  <si>
    <t>Nozzle Bodies</t>
  </si>
  <si>
    <t>FS95</t>
  </si>
  <si>
    <t>060</t>
  </si>
  <si>
    <t>T</t>
  </si>
  <si>
    <t>066</t>
  </si>
  <si>
    <t>080</t>
  </si>
  <si>
    <t>088</t>
  </si>
  <si>
    <t>090</t>
  </si>
  <si>
    <t>Price 1800 Gallon</t>
  </si>
  <si>
    <t>Price 2400 Gallon</t>
  </si>
  <si>
    <t>380/90R54 (PAIR)</t>
  </si>
  <si>
    <t>99TRD38054</t>
  </si>
  <si>
    <t>City</t>
  </si>
  <si>
    <t>Fast Sales
Order #</t>
  </si>
  <si>
    <t>PO#</t>
  </si>
  <si>
    <t>Sales Rep Initial</t>
  </si>
  <si>
    <t>State</t>
  </si>
  <si>
    <t>Zip</t>
  </si>
  <si>
    <r>
      <t>SPRAYER KIT NUMBER</t>
    </r>
    <r>
      <rPr>
        <b/>
        <sz val="8"/>
        <rFont val="Arial"/>
        <family val="2"/>
      </rPr>
      <t xml:space="preserve"> (REFER TO PRICING PAGE FOR KIT NUMBER AND PRICING)</t>
    </r>
  </si>
  <si>
    <t>BASE</t>
  </si>
  <si>
    <t>QTY</t>
  </si>
  <si>
    <t>PRICE</t>
  </si>
  <si>
    <t>N/C (Inc In Base)</t>
  </si>
  <si>
    <t>SPECIAL &amp; ADDITIONAL OPTIONS</t>
  </si>
  <si>
    <t>Options</t>
  </si>
  <si>
    <t>NOZZLE POSITIONING INFORMATION</t>
  </si>
  <si>
    <t>15 IN (*2)</t>
  </si>
  <si>
    <t>20 IN</t>
  </si>
  <si>
    <t>22 IN</t>
  </si>
  <si>
    <t>LN-</t>
  </si>
  <si>
    <t>-CN-</t>
  </si>
  <si>
    <t>-RN</t>
  </si>
  <si>
    <t>-CN</t>
  </si>
  <si>
    <t>15 IN</t>
  </si>
  <si>
    <t>10 IN</t>
  </si>
  <si>
    <t>11 IN</t>
  </si>
  <si>
    <r>
      <rPr>
        <b/>
        <sz val="10"/>
        <color theme="1"/>
        <rFont val="Arial"/>
        <family val="2"/>
      </rPr>
      <t>LN</t>
    </r>
    <r>
      <rPr>
        <sz val="10"/>
        <color theme="1"/>
        <rFont val="Arial"/>
        <family val="2"/>
      </rPr>
      <t xml:space="preserve"> - LEFT NOZZLE</t>
    </r>
  </si>
  <si>
    <r>
      <rPr>
        <b/>
        <sz val="10"/>
        <color theme="1"/>
        <rFont val="Arial"/>
        <family val="2"/>
      </rPr>
      <t>CN</t>
    </r>
    <r>
      <rPr>
        <sz val="10"/>
        <color theme="1"/>
        <rFont val="Arial"/>
        <family val="2"/>
      </rPr>
      <t xml:space="preserve"> - CENTER NOZZLE</t>
    </r>
  </si>
  <si>
    <r>
      <rPr>
        <b/>
        <sz val="10"/>
        <color theme="1"/>
        <rFont val="Arial"/>
        <family val="2"/>
      </rPr>
      <t>RN</t>
    </r>
    <r>
      <rPr>
        <sz val="10"/>
        <color theme="1"/>
        <rFont val="Arial"/>
        <family val="2"/>
      </rPr>
      <t xml:space="preserve"> - RIGHT NOZZLE</t>
    </r>
  </si>
  <si>
    <t>SIGNATURE</t>
  </si>
  <si>
    <t>QTY.</t>
  </si>
  <si>
    <t>BOOM HEIGHT CONTROL</t>
  </si>
  <si>
    <t>ADDITIONAL OPTIONS</t>
  </si>
  <si>
    <t>NOTES</t>
  </si>
  <si>
    <t>Total Special Options</t>
  </si>
  <si>
    <t>MODEL</t>
  </si>
  <si>
    <t>TANK SIZE</t>
  </si>
  <si>
    <t>BOOM</t>
  </si>
  <si>
    <t>NOZZLE SPACING</t>
  </si>
  <si>
    <t>FIELD SERVICE KIT</t>
  </si>
  <si>
    <t>99FIMTRLRWB1GAL</t>
  </si>
  <si>
    <t>99HYPIND07</t>
  </si>
  <si>
    <t>CHEMICAL EDUCTOR – HYPRO CLEAN LOAD 7.5 GALLON</t>
  </si>
  <si>
    <t>Rev</t>
  </si>
  <si>
    <t>TRACTOR MAKE/MODEL</t>
  </si>
  <si>
    <t>PLANTER WIDTH</t>
  </si>
  <si>
    <t>Cust Phone #</t>
  </si>
  <si>
    <t>Bill To</t>
  </si>
  <si>
    <t>Ship To</t>
  </si>
  <si>
    <t>Name</t>
  </si>
  <si>
    <t>STANDARD SIGHT GAUGE 1800 GAL</t>
  </si>
  <si>
    <t>STANDARD SIGHT GAUGE 2400 GAL</t>
  </si>
  <si>
    <t>ELECTRONIC SIGHT GAUGE 1800 GAL</t>
  </si>
  <si>
    <t>ELECTRONIC SIGHT GAUGE 2400 GAL</t>
  </si>
  <si>
    <t>HYPRO PUMP 9306C - HMIC - MB</t>
  </si>
  <si>
    <t>SIGHT GAUGE (Check One)</t>
  </si>
  <si>
    <t>PUMP (Check One)</t>
  </si>
  <si>
    <r>
      <t xml:space="preserve">380/90R46 (PAIR) </t>
    </r>
    <r>
      <rPr>
        <sz val="8"/>
        <color indexed="8"/>
        <rFont val="Arial"/>
        <family val="2"/>
      </rPr>
      <t>1800 GALLON STANDARD</t>
    </r>
  </si>
  <si>
    <t>480/80/R50 (PAIR)</t>
  </si>
  <si>
    <t>DUALS 380/90R46 - 10 BOLT HUB</t>
  </si>
  <si>
    <t>DUALS 380/90R54</t>
  </si>
  <si>
    <r>
      <t xml:space="preserve">480/80/R50 (PAIR) </t>
    </r>
    <r>
      <rPr>
        <sz val="8"/>
        <color indexed="8"/>
        <rFont val="Arial"/>
        <family val="2"/>
      </rPr>
      <t>2400 GALLON STANDARD</t>
    </r>
  </si>
  <si>
    <t>Build Date</t>
  </si>
  <si>
    <t>99PUH61C</t>
  </si>
  <si>
    <t>99SGAE1800FS</t>
  </si>
  <si>
    <t>99SGAE2400FS</t>
  </si>
  <si>
    <t>9938090R46</t>
  </si>
  <si>
    <t>9938090R54STD</t>
  </si>
  <si>
    <t>9948080R50ADJYLW</t>
  </si>
  <si>
    <t>NZL BODY</t>
  </si>
  <si>
    <t>COLOR (BLK or RED)</t>
  </si>
  <si>
    <t>99RPRKSPRYR_____</t>
  </si>
  <si>
    <t>TF</t>
  </si>
  <si>
    <t>CONFIGURATION   |   SERIES 9500TF SUSPENDED BOOM TRAILER SPRAYER</t>
  </si>
  <si>
    <t>SERIES 9500TF SUSPENDED BOOM TRAILER SPRAYER</t>
  </si>
  <si>
    <t>OPTIONS   |   SERIES 9500TF SUSPENDED BOOM TRAILER SPRAYER</t>
  </si>
  <si>
    <t>PRICING   |   SERIES 9500TF SUSPENDED BOOM TRAILER SPRAYER</t>
  </si>
  <si>
    <t>9518TF
(1800 Gallon)</t>
  </si>
  <si>
    <t>9524TF
(2400 Gallon)</t>
  </si>
  <si>
    <t>TIRE/TRACK OPTIONS (1800 Gal - Must Select One)</t>
  </si>
  <si>
    <t>TIRE/TRACK OPTIONS (2400 Gal - Must Select One)</t>
  </si>
  <si>
    <t>99TRKTTS_____</t>
  </si>
  <si>
    <t>CAMSO (Camoplast) 15" TTS TRACK SYSTEM</t>
  </si>
  <si>
    <t>99PUACE205SPYROP</t>
  </si>
  <si>
    <t>Early Order Discount</t>
  </si>
  <si>
    <t>When ordering dual tires please highlight desired dual spacing:</t>
  </si>
  <si>
    <t>62"/120"</t>
  </si>
  <si>
    <t>88"/132"</t>
  </si>
  <si>
    <t>Other (Specify)</t>
  </si>
  <si>
    <t>80"</t>
  </si>
  <si>
    <t>88"</t>
  </si>
  <si>
    <t>120"</t>
  </si>
  <si>
    <t>132"</t>
  </si>
  <si>
    <t>99STEERHIT______</t>
  </si>
  <si>
    <t>99SGA1800BLK</t>
  </si>
  <si>
    <t>99SGA2400BLK</t>
  </si>
  <si>
    <t>Other Customer Supplied Rate Controller (Specify)</t>
  </si>
  <si>
    <t>AXLE POSITION</t>
  </si>
  <si>
    <t>SINGLE TIRE/TRACK AXLE SPACING (MUST FILL OUT)</t>
  </si>
  <si>
    <t>MIDDLE (Standard)</t>
  </si>
  <si>
    <t>Field Position</t>
  </si>
  <si>
    <t>FORWARD</t>
  </si>
  <si>
    <t>REAR</t>
  </si>
  <si>
    <t>RAVEN 450 CTRL KIT/CABLES W/ SKYTRAK UP TO 6 SECTIONS</t>
  </si>
  <si>
    <t>RAVEN ISO RATE CONTROL MODULE, CABLES TO TRACTOR ISO HOOK-UP, NO VT CONSOLE</t>
  </si>
  <si>
    <t>99PUACE205PWMSPYROP</t>
  </si>
  <si>
    <t>If Ordering Non-Standard Pumbing, Please Specify From Left to Right 
How Many Nozzles Should Be in Each Plumbing Section</t>
  </si>
  <si>
    <t>SHIPPING (Check Which Applies)</t>
  </si>
  <si>
    <t>Ship On Truck</t>
  </si>
  <si>
    <t>Will Call</t>
  </si>
  <si>
    <t>Out of Factory 
For Shipping</t>
  </si>
  <si>
    <t>47 PIN PRODUCT CONTROL CABLE - Customer Supplied JDRC2000 Rate Controller/Raven RCM</t>
  </si>
  <si>
    <t>47 PIN To 37 PIN PRODUCT CONTROL CABLE - Customer Supplied GreenStar Rate Controller</t>
  </si>
  <si>
    <t>47 PIN To 16 PIN PRODUCT CONTROL CABLE - Customer Supplied Raven 450</t>
  </si>
  <si>
    <t>47 PIN PRODUCT CONTROL CABLE - Customer Supplied Rate Controller (Other - Specify Below)</t>
  </si>
  <si>
    <t>47P4506BFS</t>
  </si>
  <si>
    <t>47PCS4506BTS</t>
  </si>
  <si>
    <t>47PPTFS</t>
  </si>
  <si>
    <t>STEERABLE HITCH - COMPENSATES ON HEADLANDS AND HILLSIDES - ISO SYSTEM</t>
  </si>
  <si>
    <t>47PRCM__BTS</t>
  </si>
  <si>
    <t>47PCSJDRC__BTS</t>
  </si>
  <si>
    <t>47PCSJDGS__BTS</t>
  </si>
  <si>
    <t>47PCSRC__BTS</t>
  </si>
  <si>
    <t>ACE 750 OASIS WET SEAL PUMP</t>
  </si>
  <si>
    <t>99PUACE750OASISPWM</t>
  </si>
  <si>
    <t>99WGTLC8090WB</t>
  </si>
  <si>
    <t>WING TILT STOPS AT CENTER/LEVEL - Not available when selecting autoboom height control</t>
  </si>
  <si>
    <t>99WGTLC8090WBNO</t>
  </si>
  <si>
    <t>WINGS TILT BELOW CENTER/LEVEL - Included when selecting autoboom height control</t>
  </si>
  <si>
    <t>99EPFLN00</t>
  </si>
  <si>
    <t>MANUAL FENCELINE NOZZLES - Both Sides</t>
  </si>
  <si>
    <t>WING TILT LINKAGE (MUST CHOOSE ONE IF NO AUTOBOOM HEIGHT CONTROL IS SELECTED)</t>
  </si>
  <si>
    <t>DEERE GREENSTAR ISO RATE CONTROLLER, CABLES TO TRACTOR ISO HOOK-UP, NO VT CONSOLE</t>
  </si>
  <si>
    <t>SELECT NUMBER OF BALL VALVES/PLUMBING SECTIONS (Enter Qty of 1) MUST CHOOSE ONE</t>
  </si>
  <si>
    <t>Qty</t>
  </si>
  <si>
    <t>60' or 66' BOOM</t>
  </si>
  <si>
    <t>88' or 90' BOOM</t>
  </si>
  <si>
    <t>3 Sections</t>
  </si>
  <si>
    <t>N/C (Base)</t>
  </si>
  <si>
    <t>4 Sections</t>
  </si>
  <si>
    <t>5 Sections</t>
  </si>
  <si>
    <t>6 Sections</t>
  </si>
  <si>
    <t>8 Sections</t>
  </si>
  <si>
    <t>TRIPLE NOZZLE BODIES - TeeJet AIXR 110003 Tip, Cap, Gasket</t>
  </si>
  <si>
    <t>TRIPLE NOZZLE BODIES - TeeJet AIXR 110004 Tip, Cap, Gasket</t>
  </si>
  <si>
    <t>SINGLE NOZZLE BODIES - TeeJet AIXR 110003 Tip, Cap, Gasket</t>
  </si>
  <si>
    <t>SINGLE NOZZLE BODIES - TeeJet AIXR 110004 Tip, Cap, Gasket</t>
  </si>
  <si>
    <t>47PJDRC__BTS</t>
  </si>
  <si>
    <t>BOOM SPRAY LIGHTS - BLUE - Tied into Light Harness on Sprayer</t>
  </si>
  <si>
    <t>RAVEN SECTION REMOTE TO TOGGLE BOOM SECTIONS ON/OFF - ONLY WORKS WITH RAVEN RCM</t>
  </si>
  <si>
    <t>ACE 750 OASIS WET SEAL PUMP WITH INTEGRATED PWM VALVE (Not Recommended with Greenstar Rate Control)</t>
  </si>
  <si>
    <t>99WGTLCUOEM</t>
  </si>
  <si>
    <t>WING TILT ACCUMULATOR - (Can't be purchased with any boom height control) - ALLOWS BOOM TO TILT BELOW CENTER/LEVEL</t>
  </si>
  <si>
    <t xml:space="preserve">ACE 255F 304 WET SEAL PUMP </t>
  </si>
  <si>
    <t>ACE 255F 304 WET SEAL PUMP WITH INTEGRATED PWM VALVE (Not Recommended with Greenstar Rate Control)</t>
  </si>
  <si>
    <t>NORAC UC7 BOOM HEIGHT CONTROL - ISO - 2 SENSOR SYSTEM</t>
  </si>
  <si>
    <t>NORAC UC7 BOOM HEIGHT CONTROL - STANDALONE DISPLAY - 2 SENSOR SYSTEM</t>
  </si>
  <si>
    <t>99RAUG____WHLKT</t>
  </si>
  <si>
    <r>
      <rPr>
        <b/>
        <sz val="10"/>
        <rFont val="Arial"/>
        <family val="2"/>
      </rPr>
      <t xml:space="preserve">Short Coupled Design
</t>
    </r>
    <r>
      <rPr>
        <sz val="10"/>
        <rFont val="Arial"/>
        <family val="2"/>
      </rPr>
      <t xml:space="preserve">176" hitch-pin to axle
Improved tracking
Less crop damage
</t>
    </r>
    <r>
      <rPr>
        <b/>
        <sz val="10"/>
        <rFont val="Arial"/>
        <family val="2"/>
      </rPr>
      <t>Hydraulic Accumulated Center Pivot Center Section</t>
    </r>
    <r>
      <rPr>
        <sz val="10"/>
        <rFont val="Arial"/>
        <family val="2"/>
      </rPr>
      <t xml:space="preserve">
Isolates boom from trailer
Allows for lower spray heights
</t>
    </r>
    <r>
      <rPr>
        <b/>
        <sz val="10"/>
        <rFont val="Arial"/>
        <family val="2"/>
      </rPr>
      <t>Fast Tank Design</t>
    </r>
    <r>
      <rPr>
        <sz val="10"/>
        <rFont val="Arial"/>
        <family val="2"/>
      </rPr>
      <t xml:space="preserve">
US Patent #7,585,000
1800 or 2400 gallon capacities
Low and wide center of gravity
</t>
    </r>
    <r>
      <rPr>
        <b/>
        <sz val="10"/>
        <rFont val="Arial"/>
        <family val="2"/>
      </rPr>
      <t>Large Trough Sloped Sump</t>
    </r>
    <r>
      <rPr>
        <sz val="10"/>
        <rFont val="Arial"/>
        <family val="2"/>
      </rPr>
      <t xml:space="preserve">
Sump with additional drop-down for maximum clean-out
Keep pump primed on long slopes
</t>
    </r>
    <r>
      <rPr>
        <b/>
        <sz val="10"/>
        <rFont val="Arial"/>
        <family val="2"/>
      </rPr>
      <t>Single Draw Hitch</t>
    </r>
    <r>
      <rPr>
        <sz val="10"/>
        <rFont val="Arial"/>
        <family val="2"/>
      </rPr>
      <t xml:space="preserve">
Minimal crop damage for late season spraying
</t>
    </r>
    <r>
      <rPr>
        <b/>
        <sz val="10"/>
        <rFont val="Arial"/>
        <family val="2"/>
      </rPr>
      <t>Multiple Boom Sizes</t>
    </r>
    <r>
      <rPr>
        <sz val="10"/>
        <rFont val="Arial"/>
        <family val="2"/>
      </rPr>
      <t xml:space="preserve">
60', 66', 80', 88', 90', and 100'
</t>
    </r>
    <r>
      <rPr>
        <b/>
        <sz val="10"/>
        <rFont val="Arial"/>
        <family val="2"/>
      </rPr>
      <t xml:space="preserve">
Sleeved Hydraulic Hoses and Wiring Harness by Tongue
</t>
    </r>
    <r>
      <rPr>
        <sz val="10"/>
        <rFont val="Arial"/>
        <family val="2"/>
      </rPr>
      <t>User friendly, clean look</t>
    </r>
  </si>
  <si>
    <t>Freight Estimate</t>
  </si>
  <si>
    <t>99CAPSTAN____</t>
  </si>
  <si>
    <t>ELECTRIC AGITATION SHUT OFF - Do Not Select if Electric Trailer Valves Option is Selected</t>
  </si>
  <si>
    <t>99FSEVO</t>
  </si>
  <si>
    <t>RAVEN XRT BOOM HEIGHT CONTROL - ISO - 3 SENSOR SYSTEM</t>
  </si>
  <si>
    <r>
      <rPr>
        <b/>
        <sz val="10"/>
        <rFont val="Arial"/>
        <family val="2"/>
      </rPr>
      <t>Dual Wheel Capability</t>
    </r>
    <r>
      <rPr>
        <sz val="10"/>
        <rFont val="Arial"/>
        <family val="2"/>
      </rPr>
      <t xml:space="preserve">
62-120", 80-120", 88-132"
</t>
    </r>
    <r>
      <rPr>
        <b/>
        <sz val="10"/>
        <rFont val="Arial"/>
        <family val="2"/>
      </rPr>
      <t>Hydraulic Pump</t>
    </r>
    <r>
      <rPr>
        <sz val="10"/>
        <rFont val="Arial"/>
        <family val="2"/>
      </rPr>
      <t xml:space="preserve">
Ace 205-304F
</t>
    </r>
    <r>
      <rPr>
        <b/>
        <sz val="10"/>
        <rFont val="Arial"/>
        <family val="2"/>
      </rPr>
      <t>Pump Hydraulic Flow Limiter</t>
    </r>
    <r>
      <rPr>
        <sz val="10"/>
        <rFont val="Arial"/>
        <family val="2"/>
      </rPr>
      <t xml:space="preserve">
Provides overspeed protection
</t>
    </r>
    <r>
      <rPr>
        <b/>
        <sz val="10"/>
        <rFont val="Arial"/>
        <family val="2"/>
      </rPr>
      <t>Tee-Jet 450 Ball Valves</t>
    </r>
    <r>
      <rPr>
        <sz val="10"/>
        <rFont val="Arial"/>
        <family val="2"/>
      </rPr>
      <t xml:space="preserve">
Three section for 60-66''booms
Four section for 80' booms
Five section on 88'-90' booms
Six section on 100' booms
</t>
    </r>
    <r>
      <rPr>
        <b/>
        <sz val="10"/>
        <rFont val="Arial"/>
        <family val="2"/>
      </rPr>
      <t>TeeJet AIXR Spray Tips</t>
    </r>
    <r>
      <rPr>
        <sz val="10"/>
        <rFont val="Arial"/>
        <family val="2"/>
      </rPr>
      <t xml:space="preserve">
Drift control - air induction
</t>
    </r>
    <r>
      <rPr>
        <b/>
        <sz val="10"/>
        <rFont val="Arial"/>
        <family val="2"/>
      </rPr>
      <t>3" Quick Fill</t>
    </r>
    <r>
      <rPr>
        <sz val="10"/>
        <rFont val="Arial"/>
        <family val="2"/>
      </rPr>
      <t xml:space="preserve">
</t>
    </r>
    <r>
      <rPr>
        <b/>
        <sz val="10"/>
        <rFont val="Arial"/>
        <family val="2"/>
      </rPr>
      <t>100 Gallon Rinse Tank</t>
    </r>
    <r>
      <rPr>
        <sz val="10"/>
        <rFont val="Arial"/>
        <family val="2"/>
      </rPr>
      <t xml:space="preserve">
</t>
    </r>
    <r>
      <rPr>
        <b/>
        <sz val="10"/>
        <rFont val="Arial"/>
        <family val="2"/>
      </rPr>
      <t>Powder Coat Paint</t>
    </r>
    <r>
      <rPr>
        <sz val="10"/>
        <rFont val="Arial"/>
        <family val="2"/>
      </rPr>
      <t xml:space="preserve">
Durable, attractive finish
</t>
    </r>
    <r>
      <rPr>
        <b/>
        <sz val="10"/>
        <rFont val="Arial"/>
        <family val="2"/>
      </rPr>
      <t>Flow Meter and 1-1/2" Motorized Control Valve</t>
    </r>
  </si>
  <si>
    <t>80' BOOM</t>
  </si>
  <si>
    <t>100' BOOM</t>
  </si>
  <si>
    <t>DUAL SENSOR KIT FOR RAVEN XRT - 2 ADDITIONAL SENSORS</t>
  </si>
  <si>
    <t>TOUCHDOWN WHEEL KIT</t>
  </si>
  <si>
    <t>CAPSTAN 90' BOOM 15" NOZZLE SPACING - With Recirculating Booms and Electric Trailer Valve Option</t>
  </si>
  <si>
    <t>CAPSTAN 90' BOOM 20" NOZZLE SPACING - With Recirculating Booms and Electric Trailer Valve Option</t>
  </si>
  <si>
    <t>CAPSTAN 80' BOOM 15" NOZZLE SPACING - With Recirculating Booms and Electric Trailer Valve Option</t>
  </si>
  <si>
    <t>CAPSTAN 80' BOOM 20" NOZZLE SPACING - With Recirculating Booms and Electric Trailer Valve Option</t>
  </si>
  <si>
    <t>CAPSTAN 100' BOOM 20" NOZZLE SPACING - With Recirculating Booms and Electric Trailer Valve Option</t>
  </si>
  <si>
    <r>
      <t xml:space="preserve">ELECTRIC TRAILER VALVES - Console for In-Cab Control of 3-Way Pump Inlet Valve, Electric Agitation, and Electric Rinse. Allows operator to flush the sprayer boom lines with the rinse tank from the cab of tractor. </t>
    </r>
    <r>
      <rPr>
        <sz val="10"/>
        <color rgb="FFFF0000"/>
        <rFont val="Arial"/>
        <family val="2"/>
      </rPr>
      <t>INCLUDED IN PRICING IF ORDERING CAPSTAN</t>
    </r>
  </si>
  <si>
    <t>STEERABLE HITCH READY TRAILER - Turnbuckles to Lock Trailer, No Electronics, Hyraulics, Cylinders, Sensors</t>
  </si>
  <si>
    <t>99PUACE750OASIFS</t>
  </si>
  <si>
    <t>FENCELINE NOZZLES (MUST CHOOSE ONE UNLESS ORDERING CAPSTAN - Included with Capstan)</t>
  </si>
  <si>
    <t>ACE 205F 304 PUMP WITH INTEGRATED PWM VALVE (Not Recommended with Greenstar Rate Control)</t>
  </si>
  <si>
    <t>ACE 205F 304 PUMP</t>
  </si>
  <si>
    <t>PRESSURE TRANSDUCERS - (2) Both Boom Line and Pump Pressure</t>
  </si>
  <si>
    <t>VIDEOS</t>
  </si>
  <si>
    <t>9500TF Sales Walkaround Video</t>
  </si>
  <si>
    <t>Total List</t>
  </si>
  <si>
    <t>STANDARD FEATURES 2026  |   SERIES 9500TF SUSPENDED BOOM TRAILER SPRAYER</t>
  </si>
  <si>
    <t>FAST AG Solutions July 2025</t>
  </si>
  <si>
    <t>CONTROLLERS  (Must Choose One Unless Capstan is Selected on Options Tab)</t>
  </si>
  <si>
    <r>
      <rPr>
        <b/>
        <sz val="12"/>
        <rFont val="Arial"/>
        <family val="2"/>
      </rPr>
      <t xml:space="preserve">SPRAY TIPS (Enter correct qty of tips included with base model. No tip returns/credits are allowed. For additional tips please refer to FAST Parts Catalog and order additional tips from Parts Dept.) - </t>
    </r>
    <r>
      <rPr>
        <u/>
        <sz val="12"/>
        <color theme="10"/>
        <rFont val="Arial"/>
        <family val="2"/>
      </rPr>
      <t>Click to see AIXR 20" Chart</t>
    </r>
  </si>
  <si>
    <r>
      <rPr>
        <b/>
        <sz val="10"/>
        <color rgb="FF000000"/>
        <rFont val="Arial"/>
        <family val="2"/>
      </rPr>
      <t>PWM COMPATIBLE TIPS</t>
    </r>
    <r>
      <rPr>
        <b/>
        <sz val="10"/>
        <color indexed="8"/>
        <rFont val="Arial"/>
        <family val="2"/>
      </rPr>
      <t xml:space="preserve"> - Only Select if Choosing Capstan PWM System</t>
    </r>
  </si>
  <si>
    <t>GREENLEAF BLENDED PLUSE BP06 TIPS - Single Fan - Size 06 (Gray)</t>
  </si>
  <si>
    <t>Click to See 20" Chart</t>
  </si>
  <si>
    <t>GREENLEAF SPRAYMAX TCP12 TIPS - Single Fan - Size 12 (Red)</t>
  </si>
  <si>
    <t>Any nonstandard item will be charged $500 net plus time and materials. Please call for an estimate. Prices and configurations effective 7/01/25. 
All prices, sprayers &amp; configurations subject to change. FOB Windom, MN. All orders are subject to FAST Home Office approval. FAST reserves the right to make corrections if deemed necessary.</t>
  </si>
  <si>
    <t>Any nonstandard item will be charged $500 net plus time and materials. Please call for an estimate. Prices and configurations effective 7/01/25. 
All prices, sprayers &amp; configurations subject to change. FOB Windom. MN.</t>
  </si>
  <si>
    <r>
      <rPr>
        <b/>
        <sz val="10"/>
        <color rgb="FFFF0000"/>
        <rFont val="Arial"/>
        <family val="2"/>
      </rPr>
      <t>NEW!</t>
    </r>
    <r>
      <rPr>
        <b/>
        <sz val="10"/>
        <rFont val="Arial"/>
        <family val="2"/>
      </rPr>
      <t xml:space="preserve"> Centralized Grease Bank on Center Section, Parallel Linkage, Center Pivot Pin
Boom Flush Out Valves and Strainer Flush Out Valves
</t>
    </r>
    <r>
      <rPr>
        <b/>
        <sz val="10"/>
        <color rgb="FFFF0000"/>
        <rFont val="Arial"/>
        <family val="2"/>
      </rPr>
      <t>NEW!</t>
    </r>
    <r>
      <rPr>
        <b/>
        <sz val="10"/>
        <rFont val="Arial"/>
        <family val="2"/>
      </rPr>
      <t xml:space="preserve"> Dual Pressure Gauges - </t>
    </r>
    <r>
      <rPr>
        <sz val="10"/>
        <rFont val="Arial"/>
        <family val="2"/>
      </rPr>
      <t>Pump and Boom Line Pressure</t>
    </r>
    <r>
      <rPr>
        <b/>
        <sz val="10"/>
        <rFont val="Arial"/>
        <family val="2"/>
      </rPr>
      <t xml:space="preserve">
Fast Tri-Fold 80'-100' Booms
</t>
    </r>
    <r>
      <rPr>
        <sz val="10"/>
        <rFont val="Arial"/>
        <family val="2"/>
      </rPr>
      <t>80' Boom can fold to spray at 40' and 80'
90' Boom can fold to spray at 60' and 90'
100' boom no longer requires a hitch extension and does not hang behind the center section</t>
    </r>
    <r>
      <rPr>
        <b/>
        <sz val="10"/>
        <rFont val="Arial"/>
        <family val="2"/>
      </rPr>
      <t xml:space="preserve">
Breakaway with Fore and Aft Movement
</t>
    </r>
    <r>
      <rPr>
        <sz val="10"/>
        <rFont val="Arial"/>
        <family val="2"/>
      </rPr>
      <t xml:space="preserve">Increased durability and lighter weight
</t>
    </r>
    <r>
      <rPr>
        <b/>
        <sz val="10"/>
        <rFont val="Arial"/>
        <family val="2"/>
      </rPr>
      <t>High Crop Clearance Frame</t>
    </r>
    <r>
      <rPr>
        <sz val="10"/>
        <rFont val="Arial"/>
        <family val="2"/>
      </rPr>
      <t xml:space="preserve">
Less crop damage
</t>
    </r>
    <r>
      <rPr>
        <b/>
        <sz val="10"/>
        <rFont val="Arial"/>
        <family val="2"/>
      </rPr>
      <t>Adjustable Axle Width</t>
    </r>
    <r>
      <rPr>
        <sz val="10"/>
        <rFont val="Arial"/>
        <family val="2"/>
      </rPr>
      <t xml:space="preserve">
80" - 88" - 120"
</t>
    </r>
    <r>
      <rPr>
        <b/>
        <sz val="10"/>
        <rFont val="Arial"/>
        <family val="2"/>
      </rPr>
      <t>Three Position Adjustable Axle</t>
    </r>
    <r>
      <rPr>
        <sz val="10"/>
        <rFont val="Arial"/>
        <family val="2"/>
      </rPr>
      <t xml:space="preserve">
Tailored to your needs for improved tracking
</t>
    </r>
    <r>
      <rPr>
        <b/>
        <sz val="10"/>
        <rFont val="Arial"/>
        <family val="2"/>
      </rPr>
      <t xml:space="preserve">
Tires</t>
    </r>
    <r>
      <rPr>
        <sz val="10"/>
        <rFont val="Arial"/>
        <family val="2"/>
      </rPr>
      <t xml:space="preserve">
380/90R46" (9518)
480/80R50" (9524)
</t>
    </r>
  </si>
  <si>
    <t>99CARBONBEE____</t>
  </si>
  <si>
    <t>80' BOOM CARBON BEE SPOT SPRAY - 9 CAMERAS</t>
  </si>
  <si>
    <t>88/90' BOOM CARBON BEE SPOT SPRAY - 11 CAMERAS</t>
  </si>
  <si>
    <t>100' BOOM CARBON BEE SPOT SPRAY - 13 CAMERAS</t>
  </si>
  <si>
    <t>CAPSTAN 100' BOOM 15" NOZZLE SPACING - With Recirculating Booms and Electric Trailer Valve Option</t>
  </si>
  <si>
    <t>Click to See Carbon Bee Video</t>
  </si>
  <si>
    <t>99SYMNOZ____</t>
  </si>
  <si>
    <t>PRECISION PLANTING GEN 3 20|20 DISPLAY 10.1" - Includes in-cab harnessing, Cab Control Module, and GPS Adaptor</t>
  </si>
  <si>
    <t>SYMPHONYNOZZLE 80' BOOM 20" NOZZLE SPACING - Customer Supplied Gen 3 20|20 Display</t>
  </si>
  <si>
    <t>SYMPHONYNOZZLE 80' BOOM 15" NOZZLE SPACING - Customer Supplied Gen 3 20|20 Display</t>
  </si>
  <si>
    <t>SYMPHONYNOZZLE 90' BOOM 20" NOZZLE SPACING - Customer Supplied Gen 3 20|20 Display</t>
  </si>
  <si>
    <t>SYMPHONYNOZZLE 90' BOOM 15" NOZZLE SPACING - Customer Supplied Gen 3 20|20 Display</t>
  </si>
  <si>
    <t>SYMPHONYNOZZLE 100' BOOM 20" NOZZLE SPACING - Customer Supplied Gen 3 20|20 Display</t>
  </si>
  <si>
    <t>SYMPHONYNOZZLE 100' BOOM 15" NOZZLE SPACING - Customer Supplied Gen 3 20|20 Display</t>
  </si>
  <si>
    <r>
      <rPr>
        <b/>
        <sz val="11"/>
        <color rgb="FF000000"/>
        <rFont val="Arial"/>
        <family val="2"/>
      </rPr>
      <t>SPOT SPRAY™ - CAMERA SYSTEM</t>
    </r>
    <r>
      <rPr>
        <b/>
        <sz val="10"/>
        <color rgb="FF000000"/>
        <rFont val="Arial"/>
        <family val="2"/>
      </rPr>
      <t xml:space="preserve"> </t>
    </r>
    <r>
      <rPr>
        <sz val="10"/>
        <color indexed="8"/>
        <rFont val="Arial"/>
        <family val="2"/>
      </rPr>
      <t>- Carbon Bee SmartStriker - Full ISO System, Compatible with Capstan PWM Nozzle System, green on green or green on brown capability, many compatible crops including corn, soybeans, wheat. Pressure control when Spot Spray is enabled, but manual rate control. No per acre charge - customer will own the system, includes modem for online access. 12 mph max speed when Spot Spray is enabled. Need to also select Capstan option and Raven XRT boom height control above. Two cameras to be mounted on front of tractor, call Fast to verify tractor compatibility with front cameras.</t>
    </r>
  </si>
  <si>
    <r>
      <t xml:space="preserve">PWM - PULSING NOZZLE SYSTEMS - </t>
    </r>
    <r>
      <rPr>
        <sz val="10"/>
        <color rgb="FF000000"/>
        <rFont val="Arial"/>
        <family val="2"/>
      </rPr>
      <t>Provides Consistent Spray Pressure, Droplet Size, and Coverage at Varying Speeds (Roughly a 5-15+ MPH Speed Range). Includes Turn Compensation. Need to Also Select PWM Pump. Pressure Transducer Pricing Included. Includes Full ISO Harnessing (Leave Controller Section Blank on Configuration Page)</t>
    </r>
  </si>
  <si>
    <t>80' BOOM SYMPHONYVISON SPOT - 17 CAMERAS</t>
  </si>
  <si>
    <t xml:space="preserve">90' BOOM SYMPHONYVISON SPOT - 19 CAMERAS </t>
  </si>
  <si>
    <t>100' BOOM SYMPHONYVISON SPOT - 21 CAMERAS</t>
  </si>
  <si>
    <t>99SYMVIS____</t>
  </si>
  <si>
    <r>
      <t xml:space="preserve">PRECISION PLANTING™ SYMPHONYNOZZLE™ WITH RECIRCULATING BOOMS - </t>
    </r>
    <r>
      <rPr>
        <sz val="10"/>
        <color rgb="FF000000"/>
        <rFont val="Arial"/>
        <family val="2"/>
      </rPr>
      <t>Includes Tip-To-Tip Section Control, must be run through Precision Gen 3 20|20 Display</t>
    </r>
    <r>
      <rPr>
        <b/>
        <sz val="10"/>
        <color indexed="8"/>
        <rFont val="Arial"/>
        <family val="2"/>
      </rPr>
      <t xml:space="preserve">. </t>
    </r>
    <r>
      <rPr>
        <sz val="10"/>
        <color rgb="FF000000"/>
        <rFont val="Arial"/>
        <family val="2"/>
      </rPr>
      <t>Includes Recirculating Booms (manual, external switch in cab) and Electric Trailer Valve Option (in-cab console).</t>
    </r>
    <r>
      <rPr>
        <b/>
        <sz val="10"/>
        <color indexed="8"/>
        <rFont val="Arial"/>
        <family val="2"/>
      </rPr>
      <t xml:space="preserve"> </t>
    </r>
  </si>
  <si>
    <r>
      <t xml:space="preserve">CAPSTAN ENVELOP SYSTEM WITH RECIRCULATING BOOMS - </t>
    </r>
    <r>
      <rPr>
        <sz val="10"/>
        <color rgb="FF000000"/>
        <rFont val="Arial"/>
        <family val="2"/>
      </rPr>
      <t>Includes Tip-To-Tip Section Control if ISO Display Supports of 16+ Sections</t>
    </r>
    <r>
      <rPr>
        <b/>
        <sz val="10"/>
        <color indexed="8"/>
        <rFont val="Arial"/>
        <family val="2"/>
      </rPr>
      <t>.</t>
    </r>
    <r>
      <rPr>
        <sz val="10"/>
        <color rgb="FF000000"/>
        <rFont val="Arial"/>
        <family val="2"/>
      </rPr>
      <t xml:space="preserve"> Includes Electric Fencelines.</t>
    </r>
  </si>
  <si>
    <r>
      <t xml:space="preserve">ELECTRIC FENCE LINE NOZZLES </t>
    </r>
    <r>
      <rPr>
        <sz val="6"/>
        <color indexed="8"/>
        <rFont val="Arial"/>
        <family val="2"/>
      </rPr>
      <t xml:space="preserve">(BOTH SIDES) </t>
    </r>
    <r>
      <rPr>
        <sz val="9"/>
        <color indexed="8"/>
        <rFont val="Arial"/>
        <family val="2"/>
      </rPr>
      <t>-RCM, JDRC2K (47 Pin only)</t>
    </r>
  </si>
  <si>
    <r>
      <t xml:space="preserve">ELECTRIC FENCE LINE NOZZLES </t>
    </r>
    <r>
      <rPr>
        <sz val="6"/>
        <color indexed="8"/>
        <rFont val="Arial"/>
        <family val="2"/>
      </rPr>
      <t>(ONE SIDE)</t>
    </r>
    <r>
      <rPr>
        <sz val="9"/>
        <color indexed="8"/>
        <rFont val="Arial"/>
        <family val="2"/>
      </rPr>
      <t xml:space="preserve"> -RCM, DRC2K (47 Pin only)</t>
    </r>
  </si>
  <si>
    <r>
      <t xml:space="preserve">ELECTRIC FENCE LINE NOZZLES </t>
    </r>
    <r>
      <rPr>
        <sz val="6"/>
        <color indexed="8"/>
        <rFont val="Arial"/>
        <family val="2"/>
      </rPr>
      <t xml:space="preserve">(ONE SIDE) </t>
    </r>
    <r>
      <rPr>
        <sz val="10"/>
        <color indexed="8"/>
        <rFont val="Arial"/>
        <family val="2"/>
      </rPr>
      <t>-450, JD Greenstar, Precision Symphony (16 &amp; 37 Pin only)</t>
    </r>
  </si>
  <si>
    <r>
      <t xml:space="preserve">ELECTRIC FENCE LINE NOZZLES </t>
    </r>
    <r>
      <rPr>
        <sz val="6"/>
        <color indexed="8"/>
        <rFont val="Arial"/>
        <family val="2"/>
      </rPr>
      <t xml:space="preserve">(BOTH SIDES) </t>
    </r>
    <r>
      <rPr>
        <sz val="10"/>
        <color indexed="8"/>
        <rFont val="Arial"/>
        <family val="2"/>
      </rPr>
      <t>-450, JD Greenstar, Precision Symphony (16 &amp; 37 Pin only)</t>
    </r>
  </si>
  <si>
    <r>
      <rPr>
        <b/>
        <sz val="11"/>
        <color rgb="FF000000"/>
        <rFont val="Arial"/>
        <family val="2"/>
      </rPr>
      <t>SPOTSPRAY™ - CAMERA SYSTEM</t>
    </r>
    <r>
      <rPr>
        <b/>
        <sz val="10"/>
        <color rgb="FF000000"/>
        <rFont val="Arial"/>
        <family val="2"/>
      </rPr>
      <t xml:space="preserve"> </t>
    </r>
    <r>
      <rPr>
        <sz val="10"/>
        <color indexed="8"/>
        <rFont val="Arial"/>
        <family val="2"/>
      </rPr>
      <t xml:space="preserve">- </t>
    </r>
    <r>
      <rPr>
        <b/>
        <sz val="10"/>
        <color rgb="FF000000"/>
        <rFont val="Arial"/>
        <family val="2"/>
      </rPr>
      <t xml:space="preserve">PRECISION PLANTING SYMPHONYVISION™ - </t>
    </r>
    <r>
      <rPr>
        <sz val="10"/>
        <color rgb="FF000000"/>
        <rFont val="Arial"/>
        <family val="2"/>
      </rPr>
      <t>Runs through Gen 3 20|20 Display,</t>
    </r>
    <r>
      <rPr>
        <sz val="10"/>
        <color indexed="8"/>
        <rFont val="Arial"/>
        <family val="2"/>
      </rPr>
      <t xml:space="preserve"> Compatible with SymphonyNozzle, green on green or green on brown capability, compatible crops include corn and soybeans. No per acre charge - customer will own the system. 12 mph max speed when SpotSpray is enabled. Need to also select Precision Planting SymphonyNozzle option and Raven XRT boom height control above - 5 sensors recommended in hilly terrain. Three cameras to be mounted on front of tractor, call Fast to verify tractor compatibility with front cameras.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</si>
</sst>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quot;$&quot;#,##0.00"/>
    <numFmt numFmtId="166" formatCode="m/d/yy;@"/>
  </numFmts>
  <fonts count="50" x14ac:knownFonts="1">
    <font>
      <sz val="11"/>
      <color theme="1"/>
      <name val="Calibri"/>
      <family val="2"/>
      <scheme val="minor"/>
    </font>
    <font>
      <sz val="10"/>
      <color theme="1"/>
      <name val="Arial"/>
      <family val="2"/>
    </font>
    <font>
      <sz val="11"/>
      <color indexed="8"/>
      <name val="Calibri"/>
      <family val="2"/>
    </font>
    <font>
      <sz val="11"/>
      <color indexed="8"/>
      <name val="Arial"/>
      <family val="2"/>
    </font>
    <font>
      <b/>
      <sz val="12"/>
      <color indexed="8"/>
      <name val="Arial"/>
      <family val="2"/>
    </font>
    <font>
      <b/>
      <sz val="12"/>
      <name val="Arial"/>
      <family val="2"/>
    </font>
    <font>
      <sz val="6"/>
      <color indexed="8"/>
      <name val="Arial"/>
      <family val="2"/>
    </font>
    <font>
      <i/>
      <sz val="6"/>
      <color indexed="8"/>
      <name val="Arial"/>
      <family val="2"/>
    </font>
    <font>
      <b/>
      <sz val="8"/>
      <name val="Arial"/>
      <family val="2"/>
    </font>
    <font>
      <sz val="11"/>
      <color indexed="8"/>
      <name val="Arial"/>
      <family val="2"/>
    </font>
    <font>
      <sz val="11"/>
      <color indexed="8"/>
      <name val="Calibri"/>
      <family val="2"/>
    </font>
    <font>
      <sz val="10"/>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10"/>
      <color indexed="9"/>
      <name val="Arial"/>
      <family val="2"/>
    </font>
    <font>
      <sz val="8"/>
      <color indexed="9"/>
      <name val="Arial"/>
      <family val="2"/>
    </font>
    <font>
      <sz val="7"/>
      <color indexed="8"/>
      <name val="Arial"/>
      <family val="2"/>
    </font>
    <font>
      <sz val="10"/>
      <color theme="1"/>
      <name val="Calibri"/>
      <family val="2"/>
      <scheme val="minor"/>
    </font>
    <font>
      <sz val="10"/>
      <name val="Arial"/>
      <family val="2"/>
    </font>
    <font>
      <b/>
      <sz val="10"/>
      <name val="Arial"/>
      <family val="2"/>
    </font>
    <font>
      <sz val="9"/>
      <name val="Arial"/>
      <family val="2"/>
    </font>
    <font>
      <i/>
      <sz val="7"/>
      <color indexed="8"/>
      <name val="Arial"/>
      <family val="2"/>
    </font>
    <font>
      <sz val="12"/>
      <color indexed="8"/>
      <name val="Arial"/>
      <family val="2"/>
    </font>
    <font>
      <sz val="12"/>
      <color theme="1"/>
      <name val="Calibri"/>
      <family val="2"/>
      <scheme val="minor"/>
    </font>
    <font>
      <sz val="9"/>
      <color indexed="8"/>
      <name val="Arial"/>
      <family val="2"/>
    </font>
    <font>
      <sz val="6"/>
      <color theme="1"/>
      <name val="Arial"/>
      <family val="2"/>
    </font>
    <font>
      <b/>
      <sz val="16"/>
      <color theme="0"/>
      <name val="Arial"/>
      <family val="2"/>
    </font>
    <font>
      <sz val="10"/>
      <color theme="1"/>
      <name val="Arial"/>
      <family val="2"/>
    </font>
    <font>
      <b/>
      <sz val="10"/>
      <color theme="1"/>
      <name val="Arial"/>
      <family val="2"/>
    </font>
    <font>
      <b/>
      <sz val="12"/>
      <color theme="1"/>
      <name val="Arial"/>
      <family val="2"/>
    </font>
    <font>
      <sz val="14"/>
      <name val="Arial"/>
      <family val="2"/>
    </font>
    <font>
      <sz val="14"/>
      <color indexed="8"/>
      <name val="Arial"/>
      <family val="2"/>
    </font>
    <font>
      <sz val="14"/>
      <color theme="1"/>
      <name val="Arial"/>
      <family val="2"/>
    </font>
    <font>
      <sz val="12"/>
      <color theme="1"/>
      <name val="Arial"/>
      <family val="2"/>
    </font>
    <font>
      <b/>
      <sz val="11"/>
      <color indexed="8"/>
      <name val="Arial"/>
      <family val="2"/>
    </font>
    <font>
      <sz val="10"/>
      <color rgb="FFFF0000"/>
      <name val="Arial"/>
      <family val="2"/>
    </font>
    <font>
      <b/>
      <sz val="13"/>
      <color theme="0"/>
      <name val="Arial"/>
      <family val="2"/>
    </font>
    <font>
      <b/>
      <sz val="11"/>
      <color theme="1"/>
      <name val="Arial"/>
      <family val="2"/>
    </font>
    <font>
      <sz val="8"/>
      <color indexed="8"/>
      <name val="Arial"/>
      <family val="2"/>
    </font>
    <font>
      <b/>
      <sz val="8"/>
      <color theme="1"/>
      <name val="Arial"/>
      <family val="2"/>
    </font>
    <font>
      <sz val="10"/>
      <color indexed="10"/>
      <name val="Arial"/>
      <family val="2"/>
    </font>
    <font>
      <b/>
      <sz val="10"/>
      <color rgb="FFFF0000"/>
      <name val="Arial"/>
      <family val="2"/>
    </font>
    <font>
      <sz val="10"/>
      <color rgb="FF000000"/>
      <name val="Arial"/>
      <family val="2"/>
    </font>
    <font>
      <u/>
      <sz val="11"/>
      <color theme="10"/>
      <name val="Calibri"/>
      <family val="2"/>
      <scheme val="minor"/>
    </font>
    <font>
      <u/>
      <sz val="14"/>
      <color theme="10"/>
      <name val="Calibri"/>
      <family val="2"/>
      <scheme val="minor"/>
    </font>
    <font>
      <u/>
      <sz val="12"/>
      <color theme="10"/>
      <name val="Arial"/>
      <family val="2"/>
    </font>
    <font>
      <b/>
      <sz val="10"/>
      <color rgb="FF000000"/>
      <name val="Arial"/>
      <family val="2"/>
    </font>
    <font>
      <b/>
      <sz val="11"/>
      <color rgb="FF000000"/>
      <name val="Arial"/>
      <family val="2"/>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1"/>
        <bgColor indexed="64"/>
      </patternFill>
    </fill>
    <fill>
      <patternFill patternType="solid">
        <fgColor indexed="43"/>
        <bgColor indexed="64"/>
      </patternFill>
    </fill>
    <fill>
      <patternFill patternType="solid">
        <fgColor theme="0" tint="-4.9989318521683403E-2"/>
        <bgColor indexed="64"/>
      </patternFill>
    </fill>
  </fills>
  <borders count="7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s>
  <cellStyleXfs count="6">
    <xf numFmtId="0" fontId="0" fillId="0" borderId="0"/>
    <xf numFmtId="43" fontId="2" fillId="0" borderId="0" applyFont="0" applyFill="0" applyBorder="0" applyAlignment="0" applyProtection="0"/>
    <xf numFmtId="44" fontId="10"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45" fillId="0" borderId="0" applyNumberFormat="0" applyFill="0" applyBorder="0" applyAlignment="0" applyProtection="0"/>
  </cellStyleXfs>
  <cellXfs count="660">
    <xf numFmtId="0" fontId="0" fillId="0" borderId="0" xfId="0"/>
    <xf numFmtId="0" fontId="11" fillId="3" borderId="0" xfId="0" applyFont="1" applyFill="1"/>
    <xf numFmtId="0" fontId="12" fillId="3" borderId="0" xfId="0" applyFont="1" applyFill="1"/>
    <xf numFmtId="0" fontId="12" fillId="0" borderId="0" xfId="0" applyFont="1"/>
    <xf numFmtId="0" fontId="11" fillId="0" borderId="0" xfId="0" applyFont="1"/>
    <xf numFmtId="0" fontId="15" fillId="3" borderId="0" xfId="0" applyFont="1" applyFill="1" applyAlignment="1">
      <alignment horizontal="center" vertical="top"/>
    </xf>
    <xf numFmtId="0" fontId="16" fillId="3" borderId="0" xfId="0" applyFont="1" applyFill="1"/>
    <xf numFmtId="0" fontId="17" fillId="3" borderId="0" xfId="0" applyFont="1" applyFill="1" applyAlignment="1">
      <alignment horizontal="center" vertical="top"/>
    </xf>
    <xf numFmtId="0" fontId="20" fillId="3" borderId="0" xfId="0" applyFont="1" applyFill="1"/>
    <xf numFmtId="0" fontId="20" fillId="3" borderId="16" xfId="0" applyFont="1" applyFill="1" applyBorder="1"/>
    <xf numFmtId="0" fontId="20" fillId="3" borderId="0" xfId="0" applyFont="1" applyFill="1" applyAlignment="1">
      <alignment horizontal="center" vertical="center" wrapText="1"/>
    </xf>
    <xf numFmtId="0" fontId="20" fillId="3" borderId="0" xfId="0" applyFont="1" applyFill="1" applyAlignment="1">
      <alignment horizontal="center" vertical="center"/>
    </xf>
    <xf numFmtId="0" fontId="21" fillId="3" borderId="0" xfId="0" applyFont="1" applyFill="1" applyAlignment="1">
      <alignment horizontal="center" vertical="center"/>
    </xf>
    <xf numFmtId="0" fontId="20" fillId="3" borderId="14" xfId="0" applyFont="1" applyFill="1" applyBorder="1" applyAlignment="1">
      <alignment horizontal="center" vertical="center"/>
    </xf>
    <xf numFmtId="0" fontId="11" fillId="3" borderId="16" xfId="0" applyFont="1" applyFill="1" applyBorder="1"/>
    <xf numFmtId="0" fontId="11" fillId="3" borderId="14" xfId="0" applyFont="1" applyFill="1" applyBorder="1"/>
    <xf numFmtId="0" fontId="13" fillId="3" borderId="0" xfId="0" applyFont="1" applyFill="1"/>
    <xf numFmtId="0" fontId="13" fillId="3" borderId="16" xfId="0" applyFont="1" applyFill="1" applyBorder="1"/>
    <xf numFmtId="0" fontId="21" fillId="3" borderId="0" xfId="0" applyFont="1" applyFill="1" applyAlignment="1">
      <alignment textRotation="90"/>
    </xf>
    <xf numFmtId="0" fontId="21" fillId="3" borderId="0" xfId="0" applyFont="1" applyFill="1" applyAlignment="1">
      <alignment horizontal="center" textRotation="60" wrapText="1"/>
    </xf>
    <xf numFmtId="0" fontId="21" fillId="3" borderId="14" xfId="0" applyFont="1" applyFill="1" applyBorder="1"/>
    <xf numFmtId="0" fontId="14" fillId="3" borderId="0" xfId="0" applyFont="1" applyFill="1" applyAlignment="1">
      <alignment horizontal="center" textRotation="90"/>
    </xf>
    <xf numFmtId="49" fontId="20" fillId="2" borderId="39" xfId="0" applyNumberFormat="1" applyFont="1" applyFill="1" applyBorder="1" applyAlignment="1">
      <alignment horizontal="center"/>
    </xf>
    <xf numFmtId="0" fontId="20" fillId="2" borderId="27" xfId="0" applyFont="1" applyFill="1" applyBorder="1" applyAlignment="1">
      <alignment horizontal="center"/>
    </xf>
    <xf numFmtId="0" fontId="20" fillId="2" borderId="5" xfId="0" quotePrefix="1" applyFont="1" applyFill="1" applyBorder="1" applyAlignment="1">
      <alignment horizontal="center"/>
    </xf>
    <xf numFmtId="0" fontId="20" fillId="2" borderId="5" xfId="0" applyFont="1" applyFill="1" applyBorder="1" applyAlignment="1">
      <alignment horizontal="center"/>
    </xf>
    <xf numFmtId="0" fontId="20" fillId="2" borderId="34" xfId="0" applyFont="1" applyFill="1" applyBorder="1" applyAlignment="1">
      <alignment horizontal="center"/>
    </xf>
    <xf numFmtId="164" fontId="20" fillId="2" borderId="5" xfId="2" applyNumberFormat="1" applyFont="1" applyFill="1" applyBorder="1" applyAlignment="1">
      <alignment horizontal="right"/>
    </xf>
    <xf numFmtId="0" fontId="20" fillId="2" borderId="39" xfId="0" applyFont="1" applyFill="1" applyBorder="1" applyAlignment="1">
      <alignment horizontal="center"/>
    </xf>
    <xf numFmtId="0" fontId="20" fillId="2" borderId="13" xfId="0" applyFont="1" applyFill="1" applyBorder="1" applyAlignment="1">
      <alignment horizontal="center"/>
    </xf>
    <xf numFmtId="0" fontId="20" fillId="2" borderId="13" xfId="0" quotePrefix="1" applyFont="1" applyFill="1" applyBorder="1" applyAlignment="1">
      <alignment horizontal="center"/>
    </xf>
    <xf numFmtId="0" fontId="20" fillId="2" borderId="12" xfId="0" applyFont="1" applyFill="1" applyBorder="1" applyAlignment="1">
      <alignment horizontal="center"/>
    </xf>
    <xf numFmtId="164" fontId="11" fillId="2" borderId="5" xfId="0" applyNumberFormat="1" applyFont="1" applyFill="1" applyBorder="1"/>
    <xf numFmtId="0" fontId="20" fillId="3" borderId="0" xfId="0" applyFont="1" applyFill="1" applyAlignment="1">
      <alignment horizontal="center"/>
    </xf>
    <xf numFmtId="164" fontId="16" fillId="3" borderId="0" xfId="2" applyNumberFormat="1" applyFont="1" applyFill="1" applyBorder="1" applyAlignment="1">
      <alignment horizontal="right"/>
    </xf>
    <xf numFmtId="164" fontId="16" fillId="3" borderId="0" xfId="0" applyNumberFormat="1" applyFont="1" applyFill="1"/>
    <xf numFmtId="49" fontId="20" fillId="2" borderId="5" xfId="0" applyNumberFormat="1" applyFont="1" applyFill="1" applyBorder="1" applyAlignment="1">
      <alignment horizontal="center"/>
    </xf>
    <xf numFmtId="0" fontId="20" fillId="2" borderId="36" xfId="0" applyFont="1" applyFill="1" applyBorder="1" applyAlignment="1">
      <alignment horizontal="center"/>
    </xf>
    <xf numFmtId="0" fontId="20" fillId="2" borderId="27" xfId="0" quotePrefix="1" applyFont="1" applyFill="1" applyBorder="1" applyAlignment="1">
      <alignment horizontal="center"/>
    </xf>
    <xf numFmtId="0" fontId="20" fillId="2" borderId="0" xfId="0" applyFont="1" applyFill="1" applyAlignment="1">
      <alignment horizontal="center"/>
    </xf>
    <xf numFmtId="49" fontId="20" fillId="3" borderId="5" xfId="0" applyNumberFormat="1" applyFont="1" applyFill="1" applyBorder="1" applyAlignment="1">
      <alignment horizontal="center"/>
    </xf>
    <xf numFmtId="0" fontId="20" fillId="3" borderId="5" xfId="0" applyFont="1" applyFill="1" applyBorder="1" applyAlignment="1">
      <alignment horizontal="center"/>
    </xf>
    <xf numFmtId="0" fontId="20" fillId="3" borderId="5" xfId="0" quotePrefix="1" applyFont="1" applyFill="1" applyBorder="1" applyAlignment="1">
      <alignment horizontal="center"/>
    </xf>
    <xf numFmtId="0" fontId="20" fillId="3" borderId="36" xfId="0" applyFont="1" applyFill="1" applyBorder="1" applyAlignment="1">
      <alignment horizontal="center"/>
    </xf>
    <xf numFmtId="164" fontId="20" fillId="3" borderId="5" xfId="2" applyNumberFormat="1" applyFont="1" applyFill="1" applyBorder="1" applyAlignment="1">
      <alignment horizontal="right"/>
    </xf>
    <xf numFmtId="0" fontId="20" fillId="3" borderId="27" xfId="0" applyFont="1" applyFill="1" applyBorder="1" applyAlignment="1">
      <alignment horizontal="center"/>
    </xf>
    <xf numFmtId="0" fontId="20" fillId="3" borderId="27" xfId="0" quotePrefix="1" applyFont="1" applyFill="1" applyBorder="1" applyAlignment="1">
      <alignment horizontal="center"/>
    </xf>
    <xf numFmtId="164" fontId="11" fillId="3" borderId="5" xfId="0" applyNumberFormat="1" applyFont="1" applyFill="1" applyBorder="1"/>
    <xf numFmtId="0" fontId="20" fillId="3" borderId="36" xfId="0" quotePrefix="1" applyFont="1" applyFill="1" applyBorder="1" applyAlignment="1">
      <alignment horizontal="center"/>
    </xf>
    <xf numFmtId="49" fontId="11" fillId="2" borderId="5" xfId="0" applyNumberFormat="1" applyFont="1" applyFill="1" applyBorder="1" applyAlignment="1">
      <alignment horizontal="center"/>
    </xf>
    <xf numFmtId="0" fontId="11" fillId="2" borderId="5" xfId="0" applyFont="1" applyFill="1" applyBorder="1" applyAlignment="1">
      <alignment horizontal="center"/>
    </xf>
    <xf numFmtId="0" fontId="11" fillId="3" borderId="0" xfId="0" applyFont="1" applyFill="1" applyAlignment="1">
      <alignment horizontal="center"/>
    </xf>
    <xf numFmtId="49" fontId="11" fillId="3" borderId="5" xfId="0" applyNumberFormat="1" applyFont="1" applyFill="1" applyBorder="1" applyAlignment="1">
      <alignment horizontal="center"/>
    </xf>
    <xf numFmtId="0" fontId="11" fillId="3" borderId="5" xfId="0" applyFont="1" applyFill="1" applyBorder="1" applyAlignment="1">
      <alignment horizontal="center"/>
    </xf>
    <xf numFmtId="49" fontId="11" fillId="3" borderId="4" xfId="0" applyNumberFormat="1" applyFont="1" applyFill="1" applyBorder="1" applyAlignment="1">
      <alignment horizontal="center"/>
    </xf>
    <xf numFmtId="0" fontId="11" fillId="3" borderId="4" xfId="0" applyFont="1" applyFill="1" applyBorder="1" applyAlignment="1">
      <alignment horizontal="center"/>
    </xf>
    <xf numFmtId="0" fontId="11" fillId="3" borderId="40" xfId="0" applyFont="1" applyFill="1" applyBorder="1" applyAlignment="1">
      <alignment horizontal="center"/>
    </xf>
    <xf numFmtId="164" fontId="20" fillId="3" borderId="4" xfId="2" applyNumberFormat="1" applyFont="1" applyFill="1" applyBorder="1" applyAlignment="1">
      <alignment horizontal="right"/>
    </xf>
    <xf numFmtId="0" fontId="11" fillId="3" borderId="41" xfId="0" applyFont="1" applyFill="1" applyBorder="1" applyAlignment="1">
      <alignment horizontal="center"/>
    </xf>
    <xf numFmtId="164" fontId="11" fillId="3" borderId="4" xfId="0" applyNumberFormat="1" applyFont="1" applyFill="1" applyBorder="1"/>
    <xf numFmtId="0" fontId="20" fillId="3" borderId="0" xfId="0" applyFont="1" applyFill="1" applyAlignment="1">
      <alignment horizontal="center" vertical="top"/>
    </xf>
    <xf numFmtId="0" fontId="20" fillId="3" borderId="16" xfId="0" applyFont="1" applyFill="1" applyBorder="1" applyAlignment="1">
      <alignment horizontal="center" vertical="top"/>
    </xf>
    <xf numFmtId="0" fontId="20" fillId="3" borderId="14" xfId="0" applyFont="1" applyFill="1" applyBorder="1" applyAlignment="1">
      <alignment horizontal="center" vertical="top"/>
    </xf>
    <xf numFmtId="0" fontId="16" fillId="3" borderId="0" xfId="0" applyFont="1" applyFill="1" applyAlignment="1">
      <alignment horizontal="center" vertical="top"/>
    </xf>
    <xf numFmtId="0" fontId="21" fillId="3" borderId="39" xfId="0" applyFont="1" applyFill="1" applyBorder="1" applyAlignment="1">
      <alignment horizontal="center" textRotation="90"/>
    </xf>
    <xf numFmtId="0" fontId="21" fillId="3" borderId="39" xfId="0" applyFont="1" applyFill="1" applyBorder="1" applyAlignment="1">
      <alignment horizontal="center" textRotation="90" wrapText="1"/>
    </xf>
    <xf numFmtId="0" fontId="0" fillId="0" borderId="4" xfId="0" applyBorder="1" applyAlignment="1">
      <alignment horizontal="center" textRotation="90"/>
    </xf>
    <xf numFmtId="0" fontId="0" fillId="0" borderId="4" xfId="0" applyBorder="1" applyAlignment="1">
      <alignment horizontal="center" textRotation="90" wrapText="1"/>
    </xf>
    <xf numFmtId="0" fontId="0" fillId="0" borderId="5" xfId="0" applyBorder="1" applyAlignment="1">
      <alignment horizontal="center" textRotation="90" wrapText="1"/>
    </xf>
    <xf numFmtId="0" fontId="11" fillId="4" borderId="16" xfId="0" applyFont="1" applyFill="1" applyBorder="1"/>
    <xf numFmtId="0" fontId="11" fillId="4" borderId="0" xfId="0" applyFont="1" applyFill="1"/>
    <xf numFmtId="0" fontId="11" fillId="4" borderId="14" xfId="0" applyFont="1" applyFill="1" applyBorder="1"/>
    <xf numFmtId="0" fontId="13" fillId="4" borderId="16" xfId="0" applyFont="1" applyFill="1" applyBorder="1"/>
    <xf numFmtId="0" fontId="13" fillId="4" borderId="0" xfId="0" applyFont="1" applyFill="1"/>
    <xf numFmtId="0" fontId="21" fillId="4" borderId="0" xfId="0" applyFont="1" applyFill="1" applyAlignment="1">
      <alignment horizontal="center" textRotation="90"/>
    </xf>
    <xf numFmtId="0" fontId="21" fillId="4" borderId="0" xfId="0" applyFont="1" applyFill="1" applyAlignment="1">
      <alignment horizontal="center" textRotation="90" wrapText="1"/>
    </xf>
    <xf numFmtId="0" fontId="21" fillId="4" borderId="0" xfId="0" applyFont="1" applyFill="1" applyAlignment="1">
      <alignment textRotation="90"/>
    </xf>
    <xf numFmtId="0" fontId="21" fillId="4" borderId="14" xfId="0" applyFont="1" applyFill="1" applyBorder="1"/>
    <xf numFmtId="0" fontId="0" fillId="4" borderId="0" xfId="0" applyFill="1" applyAlignment="1">
      <alignment horizontal="center" textRotation="90"/>
    </xf>
    <xf numFmtId="0" fontId="0" fillId="4" borderId="0" xfId="0" applyFill="1" applyAlignment="1">
      <alignment horizontal="center" textRotation="90" wrapText="1"/>
    </xf>
    <xf numFmtId="49" fontId="20" fillId="4" borderId="0" xfId="0" applyNumberFormat="1" applyFont="1" applyFill="1" applyAlignment="1">
      <alignment horizontal="center"/>
    </xf>
    <xf numFmtId="0" fontId="20" fillId="4" borderId="0" xfId="0" applyFont="1" applyFill="1" applyAlignment="1">
      <alignment horizontal="center"/>
    </xf>
    <xf numFmtId="0" fontId="20" fillId="4" borderId="0" xfId="0" quotePrefix="1" applyFont="1" applyFill="1" applyAlignment="1">
      <alignment horizontal="center"/>
    </xf>
    <xf numFmtId="164" fontId="20" fillId="4" borderId="0" xfId="2" applyNumberFormat="1" applyFont="1" applyFill="1" applyBorder="1" applyAlignment="1">
      <alignment horizontal="right"/>
    </xf>
    <xf numFmtId="0" fontId="20" fillId="4" borderId="0" xfId="0" applyFont="1" applyFill="1"/>
    <xf numFmtId="0" fontId="12" fillId="3" borderId="16" xfId="0" applyFont="1" applyFill="1" applyBorder="1"/>
    <xf numFmtId="0" fontId="13" fillId="3" borderId="0" xfId="0" applyFont="1" applyFill="1" applyAlignment="1">
      <alignment horizontal="center" vertical="center"/>
    </xf>
    <xf numFmtId="0" fontId="14" fillId="3" borderId="0" xfId="0" applyFont="1" applyFill="1" applyAlignment="1">
      <alignment horizontal="center" vertical="center"/>
    </xf>
    <xf numFmtId="0" fontId="11" fillId="3" borderId="0" xfId="0" applyFont="1" applyFill="1" applyAlignment="1">
      <alignment horizontal="center" vertical="center"/>
    </xf>
    <xf numFmtId="0" fontId="11" fillId="3" borderId="14" xfId="0" applyFont="1" applyFill="1" applyBorder="1" applyAlignment="1">
      <alignment horizontal="center" vertical="center"/>
    </xf>
    <xf numFmtId="0" fontId="29" fillId="4" borderId="0" xfId="0" applyFont="1" applyFill="1"/>
    <xf numFmtId="0" fontId="29" fillId="4" borderId="0" xfId="0" applyFont="1" applyFill="1" applyAlignment="1">
      <alignment horizontal="left" vertical="center"/>
    </xf>
    <xf numFmtId="0" fontId="31" fillId="4" borderId="0" xfId="0" applyFont="1" applyFill="1"/>
    <xf numFmtId="0" fontId="34" fillId="4" borderId="0" xfId="0" applyFont="1" applyFill="1"/>
    <xf numFmtId="0" fontId="35" fillId="4" borderId="0" xfId="0" applyFont="1" applyFill="1"/>
    <xf numFmtId="0" fontId="11" fillId="4" borderId="17" xfId="0" applyFont="1" applyFill="1" applyBorder="1" applyAlignment="1" applyProtection="1">
      <alignment horizontal="center" vertical="center"/>
      <protection locked="0"/>
    </xf>
    <xf numFmtId="0" fontId="20" fillId="4" borderId="22" xfId="0" applyFont="1" applyFill="1" applyBorder="1" applyAlignment="1" applyProtection="1">
      <alignment horizontal="center" vertical="center"/>
      <protection locked="0"/>
    </xf>
    <xf numFmtId="0" fontId="11" fillId="4" borderId="21" xfId="0" applyFont="1" applyFill="1" applyBorder="1" applyAlignment="1" applyProtection="1">
      <alignment horizontal="center" vertical="center"/>
      <protection locked="0"/>
    </xf>
    <xf numFmtId="0" fontId="29" fillId="4" borderId="11" xfId="0" applyFont="1" applyFill="1" applyBorder="1" applyAlignment="1">
      <alignment horizontal="right" vertical="center" wrapText="1"/>
    </xf>
    <xf numFmtId="4" fontId="11" fillId="4" borderId="11" xfId="0" applyNumberFormat="1" applyFont="1" applyFill="1" applyBorder="1" applyAlignment="1">
      <alignment horizontal="right" vertical="center"/>
    </xf>
    <xf numFmtId="4" fontId="11" fillId="4" borderId="30" xfId="0" applyNumberFormat="1" applyFont="1" applyFill="1" applyBorder="1" applyAlignment="1">
      <alignment horizontal="right" vertical="center"/>
    </xf>
    <xf numFmtId="166" fontId="29" fillId="4" borderId="0" xfId="0" applyNumberFormat="1" applyFont="1" applyFill="1" applyAlignment="1">
      <alignment horizontal="center" vertical="center"/>
    </xf>
    <xf numFmtId="9" fontId="29" fillId="4" borderId="0" xfId="0" applyNumberFormat="1" applyFont="1" applyFill="1" applyAlignment="1">
      <alignment horizontal="center" vertical="center"/>
    </xf>
    <xf numFmtId="0" fontId="11" fillId="4" borderId="7" xfId="0" applyFont="1" applyFill="1" applyBorder="1" applyAlignment="1" applyProtection="1">
      <alignment horizontal="center" vertical="center"/>
      <protection locked="0"/>
    </xf>
    <xf numFmtId="4" fontId="11" fillId="4" borderId="0" xfId="0" applyNumberFormat="1" applyFont="1" applyFill="1" applyAlignment="1">
      <alignment horizontal="right" vertical="center"/>
    </xf>
    <xf numFmtId="4" fontId="11" fillId="4" borderId="14" xfId="0" applyNumberFormat="1" applyFont="1" applyFill="1" applyBorder="1" applyAlignment="1">
      <alignment horizontal="right" vertical="center"/>
    </xf>
    <xf numFmtId="165" fontId="36" fillId="4" borderId="0" xfId="0" applyNumberFormat="1" applyFont="1" applyFill="1" applyAlignment="1">
      <alignment horizontal="right"/>
    </xf>
    <xf numFmtId="165" fontId="36" fillId="4" borderId="14" xfId="0" applyNumberFormat="1" applyFont="1" applyFill="1" applyBorder="1" applyAlignment="1">
      <alignment horizontal="right"/>
    </xf>
    <xf numFmtId="0" fontId="18" fillId="4" borderId="0" xfId="0" applyFont="1" applyFill="1" applyAlignment="1">
      <alignment horizontal="center"/>
    </xf>
    <xf numFmtId="0" fontId="23" fillId="4" borderId="0" xfId="0" applyFont="1" applyFill="1" applyAlignment="1">
      <alignment horizontal="center" vertical="center"/>
    </xf>
    <xf numFmtId="165" fontId="29" fillId="4" borderId="9" xfId="0" applyNumberFormat="1" applyFont="1" applyFill="1" applyBorder="1" applyAlignment="1">
      <alignment horizontal="center" vertical="center"/>
    </xf>
    <xf numFmtId="0" fontId="3" fillId="4" borderId="0" xfId="0" applyFont="1" applyFill="1" applyProtection="1">
      <protection locked="0"/>
    </xf>
    <xf numFmtId="4" fontId="24" fillId="5" borderId="14" xfId="0" applyNumberFormat="1" applyFont="1" applyFill="1" applyBorder="1" applyAlignment="1">
      <alignment horizontal="right" vertical="center"/>
    </xf>
    <xf numFmtId="0" fontId="24" fillId="4" borderId="0" xfId="0" applyFont="1" applyFill="1" applyProtection="1">
      <protection locked="0"/>
    </xf>
    <xf numFmtId="0" fontId="11" fillId="4" borderId="17" xfId="0" applyFont="1" applyFill="1" applyBorder="1" applyAlignment="1" applyProtection="1">
      <alignment horizontal="center" vertical="center" wrapText="1"/>
      <protection locked="0"/>
    </xf>
    <xf numFmtId="0" fontId="11" fillId="4" borderId="0" xfId="0" applyFont="1" applyFill="1" applyProtection="1">
      <protection locked="0"/>
    </xf>
    <xf numFmtId="0" fontId="20" fillId="4" borderId="16" xfId="0" applyFont="1" applyFill="1" applyBorder="1" applyAlignment="1" applyProtection="1">
      <alignment horizontal="center" vertical="center"/>
      <protection locked="0"/>
    </xf>
    <xf numFmtId="0" fontId="20" fillId="4" borderId="43" xfId="0" applyFont="1" applyFill="1" applyBorder="1" applyAlignment="1" applyProtection="1">
      <alignment horizontal="center" vertical="center"/>
      <protection locked="0"/>
    </xf>
    <xf numFmtId="0" fontId="20" fillId="4" borderId="7" xfId="0" applyFont="1" applyFill="1" applyBorder="1" applyAlignment="1" applyProtection="1">
      <alignment horizontal="center" vertical="center"/>
      <protection locked="0"/>
    </xf>
    <xf numFmtId="0" fontId="16" fillId="4" borderId="0" xfId="0" applyFont="1" applyFill="1"/>
    <xf numFmtId="49" fontId="11" fillId="3" borderId="0" xfId="0" applyNumberFormat="1" applyFont="1" applyFill="1" applyAlignment="1">
      <alignment horizontal="center"/>
    </xf>
    <xf numFmtId="164" fontId="20" fillId="3" borderId="0" xfId="2" applyNumberFormat="1" applyFont="1" applyFill="1" applyBorder="1" applyAlignment="1">
      <alignment horizontal="right"/>
    </xf>
    <xf numFmtId="164" fontId="11" fillId="3" borderId="0" xfId="0" applyNumberFormat="1" applyFont="1" applyFill="1"/>
    <xf numFmtId="4" fontId="36" fillId="4" borderId="0" xfId="0" applyNumberFormat="1" applyFont="1" applyFill="1" applyAlignment="1">
      <alignment horizontal="left"/>
    </xf>
    <xf numFmtId="0" fontId="29" fillId="4" borderId="16" xfId="0" applyFont="1" applyFill="1" applyBorder="1"/>
    <xf numFmtId="0" fontId="36" fillId="4" borderId="0" xfId="0" applyFont="1" applyFill="1"/>
    <xf numFmtId="9" fontId="36" fillId="4" borderId="0" xfId="0" applyNumberFormat="1" applyFont="1" applyFill="1"/>
    <xf numFmtId="0" fontId="11" fillId="4" borderId="16" xfId="0" applyFont="1" applyFill="1" applyBorder="1" applyAlignment="1">
      <alignment horizontal="center" vertical="center"/>
    </xf>
    <xf numFmtId="0" fontId="27" fillId="4" borderId="0" xfId="0" applyFont="1" applyFill="1" applyAlignment="1">
      <alignment vertical="center" wrapText="1"/>
    </xf>
    <xf numFmtId="0" fontId="29" fillId="4" borderId="3" xfId="0" quotePrefix="1" applyFont="1" applyFill="1" applyBorder="1" applyAlignment="1">
      <alignment horizontal="center" vertical="center"/>
    </xf>
    <xf numFmtId="0" fontId="29" fillId="4" borderId="3" xfId="0" applyFont="1" applyFill="1" applyBorder="1" applyAlignment="1">
      <alignment horizontal="center" vertical="center"/>
    </xf>
    <xf numFmtId="0" fontId="29" fillId="4" borderId="6" xfId="0" quotePrefix="1" applyFont="1" applyFill="1" applyBorder="1" applyAlignment="1">
      <alignment horizontal="center" vertical="center"/>
    </xf>
    <xf numFmtId="0" fontId="29" fillId="4" borderId="0" xfId="0" applyFont="1" applyFill="1" applyAlignment="1">
      <alignment vertical="top" wrapText="1"/>
    </xf>
    <xf numFmtId="0" fontId="29" fillId="4" borderId="15" xfId="0" applyFont="1" applyFill="1" applyBorder="1" applyAlignment="1">
      <alignment horizontal="center" vertical="center"/>
    </xf>
    <xf numFmtId="0" fontId="29" fillId="4" borderId="0" xfId="0" applyFont="1" applyFill="1" applyAlignment="1">
      <alignment vertical="center" wrapText="1"/>
    </xf>
    <xf numFmtId="0" fontId="29" fillId="4" borderId="14" xfId="0" applyFont="1" applyFill="1" applyBorder="1"/>
    <xf numFmtId="0" fontId="4" fillId="5" borderId="24" xfId="0" applyFont="1" applyFill="1" applyBorder="1" applyAlignment="1">
      <alignment horizontal="left" vertical="center" wrapText="1"/>
    </xf>
    <xf numFmtId="0" fontId="30" fillId="4" borderId="46" xfId="0" applyFont="1" applyFill="1" applyBorder="1" applyAlignment="1">
      <alignment horizontal="left" vertical="center" wrapText="1"/>
    </xf>
    <xf numFmtId="0" fontId="25" fillId="5" borderId="0" xfId="0" applyFont="1" applyFill="1" applyAlignment="1">
      <alignment horizontal="center" vertical="center"/>
    </xf>
    <xf numFmtId="0" fontId="19" fillId="4" borderId="0" xfId="0" applyFont="1" applyFill="1" applyAlignment="1">
      <alignment horizontal="left" vertical="center"/>
    </xf>
    <xf numFmtId="0" fontId="39" fillId="4" borderId="0" xfId="0" applyFont="1" applyFill="1" applyAlignment="1">
      <alignment horizontal="left"/>
    </xf>
    <xf numFmtId="0" fontId="11" fillId="4" borderId="7" xfId="0" applyFont="1" applyFill="1" applyBorder="1" applyAlignment="1" applyProtection="1">
      <alignment horizontal="center" vertical="center" wrapText="1"/>
      <protection locked="0"/>
    </xf>
    <xf numFmtId="49" fontId="33" fillId="4" borderId="28" xfId="0" applyNumberFormat="1" applyFont="1" applyFill="1" applyBorder="1" applyAlignment="1" applyProtection="1">
      <alignment horizontal="center" vertical="center" wrapText="1" readingOrder="1"/>
      <protection locked="0"/>
    </xf>
    <xf numFmtId="49" fontId="33" fillId="4" borderId="41" xfId="0" applyNumberFormat="1" applyFont="1" applyFill="1" applyBorder="1" applyAlignment="1" applyProtection="1">
      <alignment horizontal="center" vertical="center" wrapText="1" readingOrder="1"/>
      <protection locked="0"/>
    </xf>
    <xf numFmtId="49" fontId="33" fillId="4" borderId="4" xfId="0" applyNumberFormat="1" applyFont="1" applyFill="1" applyBorder="1" applyAlignment="1" applyProtection="1">
      <alignment horizontal="center" vertical="center" wrapText="1" readingOrder="1"/>
      <protection locked="0"/>
    </xf>
    <xf numFmtId="49" fontId="33" fillId="4" borderId="15" xfId="0" applyNumberFormat="1" applyFont="1" applyFill="1" applyBorder="1" applyAlignment="1" applyProtection="1">
      <alignment horizontal="center" vertical="center" wrapText="1" readingOrder="1"/>
      <protection locked="0"/>
    </xf>
    <xf numFmtId="0" fontId="29" fillId="4" borderId="3" xfId="0" applyFont="1" applyFill="1" applyBorder="1" applyAlignment="1" applyProtection="1">
      <alignment horizontal="center" vertical="center"/>
      <protection locked="0"/>
    </xf>
    <xf numFmtId="165" fontId="20" fillId="3" borderId="27" xfId="0" applyNumberFormat="1" applyFont="1" applyFill="1" applyBorder="1"/>
    <xf numFmtId="0" fontId="29" fillId="4" borderId="0" xfId="0" applyFont="1" applyFill="1" applyAlignment="1" applyProtection="1">
      <alignment horizontal="center" vertical="center"/>
      <protection locked="0"/>
    </xf>
    <xf numFmtId="0" fontId="30" fillId="4" borderId="36" xfId="0" applyFont="1" applyFill="1" applyBorder="1" applyAlignment="1" applyProtection="1">
      <alignment vertical="center"/>
      <protection locked="0"/>
    </xf>
    <xf numFmtId="0" fontId="29" fillId="7" borderId="1" xfId="0" applyFont="1" applyFill="1" applyBorder="1" applyAlignment="1" applyProtection="1">
      <alignment vertical="center"/>
      <protection locked="0"/>
    </xf>
    <xf numFmtId="0" fontId="30" fillId="7" borderId="1" xfId="0" applyFont="1" applyFill="1" applyBorder="1" applyAlignment="1" applyProtection="1">
      <alignment vertical="center"/>
      <protection locked="0"/>
    </xf>
    <xf numFmtId="166" fontId="29" fillId="7" borderId="1" xfId="0" applyNumberFormat="1" applyFont="1" applyFill="1" applyBorder="1" applyAlignment="1" applyProtection="1">
      <alignment horizontal="center" vertical="center"/>
      <protection locked="0"/>
    </xf>
    <xf numFmtId="166" fontId="29" fillId="7" borderId="42" xfId="0" applyNumberFormat="1" applyFont="1" applyFill="1" applyBorder="1" applyAlignment="1" applyProtection="1">
      <alignment horizontal="center" vertical="center"/>
      <protection locked="0"/>
    </xf>
    <xf numFmtId="0" fontId="30" fillId="4" borderId="35" xfId="0" applyFont="1" applyFill="1" applyBorder="1" applyAlignment="1" applyProtection="1">
      <alignment vertical="center"/>
      <protection locked="0"/>
    </xf>
    <xf numFmtId="0" fontId="11" fillId="4" borderId="24" xfId="0" applyFont="1" applyFill="1" applyBorder="1" applyAlignment="1" applyProtection="1">
      <alignment horizontal="center" vertical="center"/>
      <protection locked="0"/>
    </xf>
    <xf numFmtId="0" fontId="20" fillId="4" borderId="21" xfId="0" applyFont="1" applyFill="1" applyBorder="1" applyAlignment="1" applyProtection="1">
      <alignment horizontal="center" vertical="center"/>
      <protection locked="0"/>
    </xf>
    <xf numFmtId="0" fontId="11" fillId="3" borderId="7" xfId="0" applyFont="1" applyFill="1" applyBorder="1" applyAlignment="1" applyProtection="1">
      <alignment horizontal="center" vertical="center" wrapText="1"/>
      <protection locked="0"/>
    </xf>
    <xf numFmtId="0" fontId="11" fillId="3" borderId="55" xfId="0" applyFont="1" applyFill="1" applyBorder="1" applyAlignment="1" applyProtection="1">
      <alignment horizontal="center" vertical="center" wrapText="1"/>
      <protection locked="0"/>
    </xf>
    <xf numFmtId="0" fontId="11" fillId="4" borderId="55" xfId="0" applyFont="1" applyFill="1" applyBorder="1" applyAlignment="1" applyProtection="1">
      <alignment horizontal="center" vertical="center" wrapText="1"/>
      <protection locked="0"/>
    </xf>
    <xf numFmtId="0" fontId="11" fillId="4" borderId="22" xfId="0" applyFont="1" applyFill="1" applyBorder="1" applyAlignment="1" applyProtection="1">
      <alignment horizontal="center" vertical="center"/>
      <protection locked="0"/>
    </xf>
    <xf numFmtId="0" fontId="29" fillId="4" borderId="42" xfId="0" applyFont="1" applyFill="1" applyBorder="1" applyAlignment="1" applyProtection="1">
      <alignment horizontal="left" vertical="center"/>
      <protection locked="0"/>
    </xf>
    <xf numFmtId="0" fontId="30" fillId="4" borderId="36" xfId="0" applyFont="1" applyFill="1" applyBorder="1" applyAlignment="1" applyProtection="1">
      <alignment horizontal="left" vertical="center"/>
      <protection locked="0"/>
    </xf>
    <xf numFmtId="0" fontId="30" fillId="7" borderId="17" xfId="0" applyFont="1" applyFill="1" applyBorder="1" applyAlignment="1" applyProtection="1">
      <alignment horizontal="left" vertical="center" wrapText="1"/>
      <protection locked="0"/>
    </xf>
    <xf numFmtId="0" fontId="30" fillId="7" borderId="1" xfId="0" applyFont="1" applyFill="1" applyBorder="1" applyAlignment="1" applyProtection="1">
      <alignment horizontal="left" vertical="center" wrapText="1"/>
      <protection locked="0"/>
    </xf>
    <xf numFmtId="0" fontId="29" fillId="7" borderId="1" xfId="0" applyFont="1" applyFill="1" applyBorder="1" applyProtection="1">
      <protection locked="0"/>
    </xf>
    <xf numFmtId="0" fontId="29" fillId="7" borderId="2" xfId="0" applyFont="1" applyFill="1" applyBorder="1" applyProtection="1">
      <protection locked="0"/>
    </xf>
    <xf numFmtId="0" fontId="30" fillId="7" borderId="35" xfId="0" applyFont="1" applyFill="1" applyBorder="1" applyAlignment="1" applyProtection="1">
      <alignment horizontal="left" vertical="center"/>
      <protection locked="0"/>
    </xf>
    <xf numFmtId="0" fontId="30" fillId="7" borderId="1" xfId="0" applyFont="1" applyFill="1" applyBorder="1" applyAlignment="1" applyProtection="1">
      <alignment horizontal="left" vertical="center"/>
      <protection locked="0"/>
    </xf>
    <xf numFmtId="0" fontId="30" fillId="4" borderId="17" xfId="0" applyFont="1" applyFill="1" applyBorder="1" applyAlignment="1" applyProtection="1">
      <alignment vertical="center" wrapText="1"/>
      <protection locked="0"/>
    </xf>
    <xf numFmtId="0" fontId="30" fillId="4" borderId="35" xfId="0" applyFont="1" applyFill="1" applyBorder="1" applyAlignment="1" applyProtection="1">
      <alignment vertical="center" wrapText="1"/>
      <protection locked="0"/>
    </xf>
    <xf numFmtId="0" fontId="30" fillId="4" borderId="43" xfId="0" applyFont="1" applyFill="1" applyBorder="1" applyAlignment="1" applyProtection="1">
      <alignment vertical="center" wrapText="1"/>
      <protection locked="0"/>
    </xf>
    <xf numFmtId="0" fontId="30" fillId="4" borderId="17" xfId="0" applyFont="1" applyFill="1" applyBorder="1" applyAlignment="1" applyProtection="1">
      <alignment horizontal="left" vertical="center" wrapText="1"/>
      <protection locked="0"/>
    </xf>
    <xf numFmtId="0" fontId="30" fillId="4" borderId="35" xfId="0" applyFont="1" applyFill="1" applyBorder="1" applyAlignment="1" applyProtection="1">
      <alignment horizontal="left" vertical="center" wrapText="1"/>
      <protection locked="0"/>
    </xf>
    <xf numFmtId="0" fontId="32" fillId="4" borderId="22" xfId="0" applyFont="1" applyFill="1" applyBorder="1" applyAlignment="1" applyProtection="1">
      <alignment horizontal="center" vertical="center" wrapText="1" readingOrder="1"/>
      <protection locked="0"/>
    </xf>
    <xf numFmtId="0" fontId="32" fillId="4" borderId="4" xfId="0" applyFont="1" applyFill="1" applyBorder="1" applyAlignment="1" applyProtection="1">
      <alignment horizontal="center" vertical="center" wrapText="1" readingOrder="1"/>
      <protection locked="0"/>
    </xf>
    <xf numFmtId="0" fontId="32" fillId="4" borderId="15" xfId="0" applyFont="1" applyFill="1" applyBorder="1" applyAlignment="1" applyProtection="1">
      <alignment horizontal="center" vertical="center" wrapText="1" readingOrder="1"/>
      <protection locked="0"/>
    </xf>
    <xf numFmtId="0" fontId="21" fillId="4" borderId="31" xfId="0" applyFont="1" applyFill="1" applyBorder="1" applyAlignment="1" applyProtection="1">
      <alignment horizontal="left" vertical="center"/>
      <protection locked="0"/>
    </xf>
    <xf numFmtId="0" fontId="30" fillId="4" borderId="1" xfId="0" applyFont="1" applyFill="1" applyBorder="1" applyAlignment="1" applyProtection="1">
      <alignment vertical="center"/>
      <protection locked="0"/>
    </xf>
    <xf numFmtId="0" fontId="41" fillId="4" borderId="21" xfId="0" applyFont="1" applyFill="1" applyBorder="1" applyAlignment="1" applyProtection="1">
      <alignment vertical="center"/>
      <protection locked="0"/>
    </xf>
    <xf numFmtId="49" fontId="34" fillId="4" borderId="7" xfId="0" applyNumberFormat="1" applyFont="1" applyFill="1" applyBorder="1" applyAlignment="1" applyProtection="1">
      <alignment horizontal="center" vertical="center" wrapText="1" readingOrder="1"/>
      <protection locked="0"/>
    </xf>
    <xf numFmtId="49" fontId="33" fillId="4" borderId="56" xfId="0" applyNumberFormat="1" applyFont="1" applyFill="1" applyBorder="1" applyAlignment="1" applyProtection="1">
      <alignment horizontal="center" vertical="center" wrapText="1" readingOrder="1"/>
      <protection locked="0"/>
    </xf>
    <xf numFmtId="0" fontId="36" fillId="3" borderId="1" xfId="0" applyFont="1" applyFill="1" applyBorder="1"/>
    <xf numFmtId="9" fontId="36" fillId="3" borderId="1" xfId="0" applyNumberFormat="1" applyFont="1" applyFill="1" applyBorder="1"/>
    <xf numFmtId="9" fontId="36" fillId="3" borderId="3" xfId="0" applyNumberFormat="1" applyFont="1" applyFill="1" applyBorder="1" applyProtection="1">
      <protection locked="0"/>
    </xf>
    <xf numFmtId="0" fontId="36" fillId="3" borderId="40" xfId="0" applyFont="1" applyFill="1" applyBorder="1"/>
    <xf numFmtId="4" fontId="36" fillId="3" borderId="40" xfId="0" applyNumberFormat="1" applyFont="1" applyFill="1" applyBorder="1"/>
    <xf numFmtId="4" fontId="36" fillId="9" borderId="31" xfId="0" applyNumberFormat="1" applyFont="1" applyFill="1" applyBorder="1"/>
    <xf numFmtId="4" fontId="36" fillId="9" borderId="33" xfId="0" applyNumberFormat="1" applyFont="1" applyFill="1" applyBorder="1"/>
    <xf numFmtId="0" fontId="8" fillId="4" borderId="25" xfId="0" applyFont="1" applyFill="1" applyBorder="1" applyAlignment="1" applyProtection="1">
      <alignment horizontal="center" vertical="center"/>
      <protection locked="0"/>
    </xf>
    <xf numFmtId="0" fontId="4" fillId="5" borderId="24" xfId="0" applyFont="1" applyFill="1" applyBorder="1" applyAlignment="1" applyProtection="1">
      <alignment horizontal="left" vertical="center" wrapText="1"/>
      <protection locked="0"/>
    </xf>
    <xf numFmtId="0" fontId="4" fillId="5" borderId="52" xfId="0" applyFont="1" applyFill="1" applyBorder="1" applyAlignment="1" applyProtection="1">
      <alignment horizontal="left" vertical="center" wrapText="1"/>
      <protection locked="0"/>
    </xf>
    <xf numFmtId="49" fontId="33" fillId="0" borderId="6" xfId="0" applyNumberFormat="1" applyFont="1" applyBorder="1" applyAlignment="1" applyProtection="1">
      <alignment horizontal="center" vertical="center" wrapText="1" readingOrder="1"/>
      <protection locked="0"/>
    </xf>
    <xf numFmtId="0" fontId="20" fillId="3" borderId="4" xfId="0" applyFont="1" applyFill="1" applyBorder="1" applyAlignment="1">
      <alignment horizontal="center"/>
    </xf>
    <xf numFmtId="0" fontId="21" fillId="4" borderId="33" xfId="0" applyFont="1" applyFill="1" applyBorder="1" applyAlignment="1" applyProtection="1">
      <alignment horizontal="center" vertical="center"/>
      <protection locked="0"/>
    </xf>
    <xf numFmtId="0" fontId="30" fillId="4" borderId="36" xfId="0" applyFont="1" applyFill="1" applyBorder="1" applyAlignment="1" applyProtection="1">
      <alignment horizontal="left" vertical="center" wrapText="1"/>
      <protection locked="0"/>
    </xf>
    <xf numFmtId="0" fontId="30" fillId="4" borderId="35" xfId="0" applyFont="1" applyFill="1" applyBorder="1" applyAlignment="1" applyProtection="1">
      <alignment horizontal="left" vertical="center"/>
      <protection locked="0"/>
    </xf>
    <xf numFmtId="0" fontId="29" fillId="4" borderId="17" xfId="0" applyFont="1" applyFill="1" applyBorder="1" applyAlignment="1">
      <alignment horizontal="center" vertical="center"/>
    </xf>
    <xf numFmtId="0" fontId="30" fillId="4" borderId="36" xfId="0" applyFont="1" applyFill="1" applyBorder="1" applyAlignment="1" applyProtection="1">
      <alignment vertical="center" wrapText="1"/>
      <protection locked="0"/>
    </xf>
    <xf numFmtId="0" fontId="11" fillId="4" borderId="3"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center" vertical="center" wrapText="1"/>
      <protection locked="0"/>
    </xf>
    <xf numFmtId="0" fontId="11" fillId="4" borderId="16" xfId="0" applyFont="1" applyFill="1" applyBorder="1" applyAlignment="1" applyProtection="1">
      <alignment vertical="center" wrapText="1"/>
      <protection locked="0"/>
    </xf>
    <xf numFmtId="0" fontId="11" fillId="4" borderId="35" xfId="0" applyFont="1" applyFill="1" applyBorder="1" applyAlignment="1" applyProtection="1">
      <alignment horizontal="center" vertical="center" wrapText="1"/>
      <protection locked="0"/>
    </xf>
    <xf numFmtId="0" fontId="29" fillId="4" borderId="2" xfId="0" applyFont="1" applyFill="1" applyBorder="1" applyAlignment="1" applyProtection="1">
      <alignment horizontal="left" vertical="center"/>
      <protection locked="0"/>
    </xf>
    <xf numFmtId="0" fontId="24" fillId="0" borderId="16" xfId="0" applyFont="1" applyBorder="1" applyAlignment="1" applyProtection="1">
      <alignment vertical="top" wrapText="1"/>
      <protection locked="0"/>
    </xf>
    <xf numFmtId="0" fontId="30" fillId="0" borderId="16" xfId="0" applyFont="1" applyBorder="1" applyAlignment="1">
      <alignment vertical="center"/>
    </xf>
    <xf numFmtId="0" fontId="29" fillId="4" borderId="16" xfId="0" applyFont="1" applyFill="1" applyBorder="1" applyAlignment="1">
      <alignment vertical="center" wrapText="1"/>
    </xf>
    <xf numFmtId="0" fontId="29" fillId="4" borderId="16" xfId="0" applyFont="1" applyFill="1" applyBorder="1" applyAlignment="1" applyProtection="1">
      <alignment vertical="center" wrapText="1"/>
      <protection locked="0"/>
    </xf>
    <xf numFmtId="0" fontId="29" fillId="4" borderId="7" xfId="0" applyFont="1" applyFill="1" applyBorder="1" applyAlignment="1">
      <alignment vertical="center" wrapText="1"/>
    </xf>
    <xf numFmtId="0" fontId="29" fillId="4" borderId="2" xfId="0" applyFont="1" applyFill="1" applyBorder="1" applyAlignment="1">
      <alignment vertical="center" wrapText="1"/>
    </xf>
    <xf numFmtId="0" fontId="29" fillId="4" borderId="7" xfId="0" applyFont="1" applyFill="1" applyBorder="1" applyAlignment="1" applyProtection="1">
      <alignment vertical="center" wrapText="1"/>
      <protection locked="0"/>
    </xf>
    <xf numFmtId="0" fontId="29" fillId="4" borderId="2" xfId="0" applyFont="1" applyFill="1" applyBorder="1" applyAlignment="1" applyProtection="1">
      <alignment vertical="center" wrapText="1"/>
      <protection locked="0"/>
    </xf>
    <xf numFmtId="0" fontId="29" fillId="4" borderId="11" xfId="0" applyFont="1" applyFill="1" applyBorder="1" applyAlignment="1" applyProtection="1">
      <alignment vertical="center" wrapText="1"/>
      <protection locked="0"/>
    </xf>
    <xf numFmtId="0" fontId="29" fillId="4" borderId="0" xfId="0" applyFont="1" applyFill="1" applyAlignment="1" applyProtection="1">
      <alignment vertical="center" wrapText="1"/>
      <protection locked="0"/>
    </xf>
    <xf numFmtId="0" fontId="29" fillId="4" borderId="0" xfId="0" applyFont="1" applyFill="1" applyAlignment="1" applyProtection="1">
      <alignment horizontal="center" vertical="center" wrapText="1"/>
      <protection locked="0"/>
    </xf>
    <xf numFmtId="0" fontId="29" fillId="4" borderId="8" xfId="0" applyFont="1" applyFill="1" applyBorder="1"/>
    <xf numFmtId="0" fontId="4" fillId="0" borderId="60" xfId="0" applyFont="1" applyBorder="1" applyAlignment="1">
      <alignment vertical="center" wrapText="1"/>
    </xf>
    <xf numFmtId="0" fontId="24" fillId="0" borderId="60" xfId="0" applyFont="1" applyBorder="1" applyAlignment="1" applyProtection="1">
      <alignment vertical="top" wrapText="1"/>
      <protection locked="0"/>
    </xf>
    <xf numFmtId="0" fontId="20" fillId="4" borderId="62" xfId="0" applyFont="1" applyFill="1" applyBorder="1" applyAlignment="1" applyProtection="1">
      <alignment horizontal="center" vertical="center"/>
      <protection locked="0"/>
    </xf>
    <xf numFmtId="4" fontId="11" fillId="4" borderId="16" xfId="0" applyNumberFormat="1" applyFont="1" applyFill="1" applyBorder="1" applyAlignment="1">
      <alignment vertical="center"/>
    </xf>
    <xf numFmtId="0" fontId="29" fillId="4" borderId="0" xfId="0" applyFont="1" applyFill="1" applyAlignment="1">
      <alignment horizontal="left" vertical="center" wrapText="1"/>
    </xf>
    <xf numFmtId="4" fontId="11" fillId="4" borderId="0" xfId="0" applyNumberFormat="1" applyFont="1" applyFill="1" applyAlignment="1">
      <alignment horizontal="right" vertical="center" wrapText="1"/>
    </xf>
    <xf numFmtId="0" fontId="29" fillId="4" borderId="0" xfId="0" applyFont="1" applyFill="1" applyAlignment="1">
      <alignment horizontal="right" vertical="center" wrapText="1"/>
    </xf>
    <xf numFmtId="0" fontId="11" fillId="4" borderId="0" xfId="0" applyFont="1" applyFill="1" applyAlignment="1">
      <alignment horizontal="left" vertical="center" wrapText="1"/>
    </xf>
    <xf numFmtId="0" fontId="30" fillId="4" borderId="7"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6" xfId="0" applyFont="1" applyFill="1" applyBorder="1" applyAlignment="1">
      <alignment horizontal="center" vertical="center"/>
    </xf>
    <xf numFmtId="0" fontId="29" fillId="4" borderId="21" xfId="0" applyFont="1" applyFill="1" applyBorder="1" applyAlignment="1" applyProtection="1">
      <alignment horizontal="center" vertical="center"/>
      <protection locked="0"/>
    </xf>
    <xf numFmtId="0" fontId="11" fillId="4" borderId="26" xfId="0" applyFont="1" applyFill="1" applyBorder="1" applyAlignment="1" applyProtection="1">
      <alignment horizontal="center" vertical="center"/>
      <protection locked="0"/>
    </xf>
    <xf numFmtId="0" fontId="11" fillId="4" borderId="20" xfId="0" applyFont="1" applyFill="1" applyBorder="1" applyAlignment="1" applyProtection="1">
      <alignment horizontal="center" vertical="center"/>
      <protection locked="0"/>
    </xf>
    <xf numFmtId="0" fontId="11" fillId="4" borderId="19" xfId="0" applyFont="1" applyFill="1" applyBorder="1" applyAlignment="1" applyProtection="1">
      <alignment vertical="center" wrapText="1"/>
      <protection locked="0"/>
    </xf>
    <xf numFmtId="0" fontId="11" fillId="4" borderId="65" xfId="0" applyFont="1" applyFill="1" applyBorder="1" applyAlignment="1" applyProtection="1">
      <alignment vertical="center" wrapText="1"/>
      <protection locked="0"/>
    </xf>
    <xf numFmtId="4" fontId="11" fillId="4" borderId="0" xfId="0" applyNumberFormat="1" applyFont="1" applyFill="1" applyAlignment="1">
      <alignment vertical="center"/>
    </xf>
    <xf numFmtId="165" fontId="20" fillId="3" borderId="36" xfId="0" applyNumberFormat="1" applyFont="1" applyFill="1" applyBorder="1"/>
    <xf numFmtId="0" fontId="21" fillId="0" borderId="20" xfId="0" applyFont="1" applyBorder="1" applyAlignment="1" applyProtection="1">
      <alignment horizontal="center" vertical="center"/>
      <protection locked="0"/>
    </xf>
    <xf numFmtId="43" fontId="11" fillId="4" borderId="0" xfId="0" applyNumberFormat="1" applyFont="1" applyFill="1" applyProtection="1">
      <protection locked="0"/>
    </xf>
    <xf numFmtId="0" fontId="20" fillId="4" borderId="55" xfId="0" applyFont="1" applyFill="1" applyBorder="1" applyAlignment="1" applyProtection="1">
      <alignment horizontal="center" vertical="center"/>
      <protection locked="0"/>
    </xf>
    <xf numFmtId="4" fontId="11" fillId="3" borderId="16" xfId="0" applyNumberFormat="1" applyFont="1" applyFill="1" applyBorder="1" applyAlignment="1">
      <alignment vertical="center"/>
    </xf>
    <xf numFmtId="0" fontId="4" fillId="4" borderId="65" xfId="0" applyFont="1" applyFill="1" applyBorder="1" applyAlignment="1" applyProtection="1">
      <alignment horizontal="center" vertical="center" wrapText="1"/>
      <protection locked="0"/>
    </xf>
    <xf numFmtId="0" fontId="29" fillId="4" borderId="64" xfId="0" applyFont="1" applyFill="1" applyBorder="1" applyAlignment="1" applyProtection="1">
      <alignment horizontal="center" vertical="center"/>
      <protection locked="0"/>
    </xf>
    <xf numFmtId="0" fontId="29" fillId="4" borderId="35"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4" fontId="24" fillId="5" borderId="45" xfId="0" applyNumberFormat="1" applyFont="1" applyFill="1" applyBorder="1" applyAlignment="1">
      <alignment horizontal="right" vertical="center"/>
    </xf>
    <xf numFmtId="0" fontId="4" fillId="5" borderId="16" xfId="0" applyFont="1" applyFill="1" applyBorder="1" applyAlignment="1" applyProtection="1">
      <alignment vertical="center" wrapText="1"/>
      <protection locked="0"/>
    </xf>
    <xf numFmtId="4" fontId="4" fillId="5" borderId="17" xfId="0" applyNumberFormat="1" applyFont="1" applyFill="1" applyBorder="1" applyAlignment="1">
      <alignment horizontal="right" vertical="center"/>
    </xf>
    <xf numFmtId="4" fontId="4" fillId="5" borderId="45" xfId="0" applyNumberFormat="1" applyFont="1" applyFill="1" applyBorder="1" applyAlignment="1">
      <alignment horizontal="right" vertical="center"/>
    </xf>
    <xf numFmtId="0" fontId="11" fillId="4" borderId="35" xfId="0" applyFont="1" applyFill="1" applyBorder="1" applyAlignment="1">
      <alignment vertical="center" wrapText="1"/>
    </xf>
    <xf numFmtId="0" fontId="11" fillId="4" borderId="6" xfId="0" applyFont="1" applyFill="1" applyBorder="1" applyAlignment="1">
      <alignment horizontal="center" vertical="center" wrapText="1"/>
    </xf>
    <xf numFmtId="0" fontId="1" fillId="4" borderId="3" xfId="0" applyFont="1" applyFill="1" applyBorder="1" applyAlignment="1">
      <alignment vertical="center"/>
    </xf>
    <xf numFmtId="43" fontId="11" fillId="4" borderId="6" xfId="1" applyFont="1" applyFill="1" applyBorder="1" applyAlignment="1" applyProtection="1">
      <alignment vertical="center" wrapText="1"/>
    </xf>
    <xf numFmtId="0" fontId="1" fillId="4" borderId="3" xfId="0" applyFont="1" applyFill="1" applyBorder="1" applyAlignment="1">
      <alignment horizontal="left" vertical="center"/>
    </xf>
    <xf numFmtId="0" fontId="1" fillId="4" borderId="47" xfId="0" applyFont="1" applyFill="1" applyBorder="1" applyAlignment="1">
      <alignment vertical="center"/>
    </xf>
    <xf numFmtId="0" fontId="5" fillId="5" borderId="48" xfId="0" applyFont="1" applyFill="1" applyBorder="1" applyAlignment="1">
      <alignment vertical="center"/>
    </xf>
    <xf numFmtId="0" fontId="31" fillId="5" borderId="49" xfId="0" applyFont="1" applyFill="1" applyBorder="1" applyAlignment="1">
      <alignment vertical="center"/>
    </xf>
    <xf numFmtId="4" fontId="13" fillId="4" borderId="16" xfId="0" applyNumberFormat="1" applyFont="1" applyFill="1" applyBorder="1" applyAlignment="1">
      <alignment vertical="center"/>
    </xf>
    <xf numFmtId="0" fontId="11" fillId="4" borderId="19" xfId="0" applyFont="1" applyFill="1" applyBorder="1" applyAlignment="1" applyProtection="1">
      <alignment horizontal="center" vertical="center" wrapText="1"/>
      <protection locked="0"/>
    </xf>
    <xf numFmtId="0" fontId="1" fillId="4" borderId="3"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protection locked="0"/>
    </xf>
    <xf numFmtId="0" fontId="11" fillId="4" borderId="8" xfId="0" applyFont="1" applyFill="1" applyBorder="1"/>
    <xf numFmtId="0" fontId="11" fillId="4" borderId="9" xfId="0" applyFont="1" applyFill="1" applyBorder="1"/>
    <xf numFmtId="49" fontId="20" fillId="4" borderId="9" xfId="0" applyNumberFormat="1" applyFont="1" applyFill="1" applyBorder="1" applyAlignment="1">
      <alignment horizontal="center"/>
    </xf>
    <xf numFmtId="0" fontId="20" fillId="4" borderId="9" xfId="0" applyFont="1" applyFill="1" applyBorder="1" applyAlignment="1">
      <alignment horizontal="center"/>
    </xf>
    <xf numFmtId="0" fontId="20" fillId="4" borderId="9" xfId="0" quotePrefix="1" applyFont="1" applyFill="1" applyBorder="1" applyAlignment="1">
      <alignment horizontal="center"/>
    </xf>
    <xf numFmtId="164" fontId="20" fillId="4" borderId="9" xfId="2" applyNumberFormat="1" applyFont="1" applyFill="1" applyBorder="1" applyAlignment="1">
      <alignment horizontal="right"/>
    </xf>
    <xf numFmtId="0" fontId="20" fillId="4" borderId="9" xfId="0" applyFont="1" applyFill="1" applyBorder="1"/>
    <xf numFmtId="0" fontId="11" fillId="4" borderId="10" xfId="0" applyFont="1" applyFill="1" applyBorder="1"/>
    <xf numFmtId="4" fontId="11" fillId="3" borderId="0" xfId="0" applyNumberFormat="1" applyFont="1" applyFill="1" applyAlignment="1">
      <alignment vertical="center"/>
    </xf>
    <xf numFmtId="0" fontId="11" fillId="4" borderId="21" xfId="0" applyFont="1" applyFill="1" applyBorder="1" applyAlignment="1" applyProtection="1">
      <alignment horizontal="center" vertical="center" wrapText="1"/>
      <protection locked="0"/>
    </xf>
    <xf numFmtId="0" fontId="4" fillId="5" borderId="52" xfId="0" applyFont="1" applyFill="1" applyBorder="1" applyAlignment="1">
      <alignment horizontal="left" vertical="center" wrapText="1"/>
    </xf>
    <xf numFmtId="0" fontId="11" fillId="10" borderId="16" xfId="0" applyFont="1" applyFill="1" applyBorder="1" applyAlignment="1" applyProtection="1">
      <alignment horizontal="center" vertical="center" wrapText="1"/>
      <protection locked="0"/>
    </xf>
    <xf numFmtId="4" fontId="11" fillId="10" borderId="0" xfId="0" applyNumberFormat="1" applyFont="1" applyFill="1" applyAlignment="1">
      <alignment horizontal="right" vertical="center"/>
    </xf>
    <xf numFmtId="4" fontId="11" fillId="10" borderId="14" xfId="0" applyNumberFormat="1" applyFont="1" applyFill="1" applyBorder="1" applyAlignment="1">
      <alignment horizontal="right" vertical="center"/>
    </xf>
    <xf numFmtId="0" fontId="11" fillId="4" borderId="24" xfId="0" applyFont="1" applyFill="1" applyBorder="1" applyAlignment="1" applyProtection="1">
      <alignment horizontal="center" vertical="center" wrapText="1"/>
      <protection locked="0"/>
    </xf>
    <xf numFmtId="0" fontId="4" fillId="5" borderId="1" xfId="0" applyFont="1" applyFill="1" applyBorder="1" applyAlignment="1">
      <alignment vertical="center" wrapText="1"/>
    </xf>
    <xf numFmtId="0" fontId="4" fillId="5" borderId="17" xfId="0" applyFont="1" applyFill="1" applyBorder="1" applyAlignment="1">
      <alignment vertical="center" wrapText="1"/>
    </xf>
    <xf numFmtId="0" fontId="35" fillId="4" borderId="2" xfId="0" applyFont="1" applyFill="1" applyBorder="1" applyAlignment="1" applyProtection="1">
      <alignment horizontal="center"/>
      <protection locked="0"/>
    </xf>
    <xf numFmtId="0" fontId="35" fillId="4" borderId="3" xfId="0" applyFont="1" applyFill="1" applyBorder="1" applyAlignment="1" applyProtection="1">
      <alignment horizontal="center"/>
      <protection locked="0"/>
    </xf>
    <xf numFmtId="0" fontId="20" fillId="5" borderId="8" xfId="0" applyFont="1" applyFill="1" applyBorder="1" applyAlignment="1" applyProtection="1">
      <alignment horizontal="center" vertical="center"/>
      <protection locked="0"/>
    </xf>
    <xf numFmtId="0" fontId="11" fillId="5" borderId="36" xfId="0" applyFont="1" applyFill="1" applyBorder="1" applyAlignment="1">
      <alignment horizontal="left" vertical="center" wrapText="1"/>
    </xf>
    <xf numFmtId="0" fontId="11" fillId="5" borderId="0" xfId="0" applyFont="1" applyFill="1" applyAlignment="1">
      <alignment horizontal="left" vertical="center" wrapText="1"/>
    </xf>
    <xf numFmtId="0" fontId="11" fillId="5" borderId="44" xfId="0" applyFont="1" applyFill="1" applyBorder="1" applyAlignment="1">
      <alignment horizontal="left" vertical="center" wrapText="1"/>
    </xf>
    <xf numFmtId="0" fontId="35" fillId="4" borderId="21" xfId="0" applyFont="1" applyFill="1" applyBorder="1" applyAlignment="1" applyProtection="1">
      <alignment horizontal="center"/>
      <protection locked="0"/>
    </xf>
    <xf numFmtId="43" fontId="1" fillId="4" borderId="63" xfId="1" applyFont="1" applyFill="1" applyBorder="1" applyAlignment="1" applyProtection="1">
      <alignment horizontal="left" vertical="center"/>
    </xf>
    <xf numFmtId="0" fontId="35" fillId="4" borderId="0" xfId="0" applyFont="1" applyFill="1" applyAlignment="1" applyProtection="1">
      <alignment horizontal="center"/>
      <protection locked="0"/>
    </xf>
    <xf numFmtId="0" fontId="1" fillId="4" borderId="39" xfId="0" applyFont="1" applyFill="1" applyBorder="1" applyAlignment="1">
      <alignment horizontal="left" vertical="center"/>
    </xf>
    <xf numFmtId="164" fontId="20" fillId="3" borderId="0" xfId="0" applyNumberFormat="1" applyFont="1" applyFill="1"/>
    <xf numFmtId="43" fontId="11" fillId="4" borderId="2" xfId="1" applyFont="1" applyFill="1" applyBorder="1" applyAlignment="1" applyProtection="1">
      <alignment vertical="center" wrapText="1"/>
      <protection locked="0"/>
    </xf>
    <xf numFmtId="43" fontId="11" fillId="4" borderId="37" xfId="1" applyFont="1" applyFill="1" applyBorder="1" applyAlignment="1" applyProtection="1">
      <alignment vertical="center" wrapText="1"/>
      <protection locked="0"/>
    </xf>
    <xf numFmtId="0" fontId="11" fillId="4" borderId="0" xfId="0" applyFont="1" applyFill="1" applyAlignment="1">
      <alignment horizontal="left" vertical="center"/>
    </xf>
    <xf numFmtId="43" fontId="11" fillId="4" borderId="0" xfId="1" applyFont="1" applyFill="1" applyBorder="1" applyAlignment="1" applyProtection="1">
      <alignment horizontal="right" vertical="center" wrapText="1"/>
    </xf>
    <xf numFmtId="0" fontId="11" fillId="4" borderId="11" xfId="0" applyFont="1" applyFill="1" applyBorder="1"/>
    <xf numFmtId="0" fontId="11" fillId="3" borderId="9" xfId="0" applyFont="1" applyFill="1" applyBorder="1"/>
    <xf numFmtId="4" fontId="37" fillId="4" borderId="0" xfId="0" applyNumberFormat="1" applyFont="1" applyFill="1" applyAlignment="1">
      <alignment horizontal="right"/>
    </xf>
    <xf numFmtId="4" fontId="37" fillId="4" borderId="14" xfId="0" applyNumberFormat="1" applyFont="1" applyFill="1" applyBorder="1" applyAlignment="1">
      <alignment horizontal="right"/>
    </xf>
    <xf numFmtId="43" fontId="11" fillId="4" borderId="35" xfId="1" applyFont="1" applyFill="1" applyBorder="1" applyAlignment="1" applyProtection="1">
      <alignment horizontal="right" vertical="center" wrapText="1"/>
    </xf>
    <xf numFmtId="4" fontId="11" fillId="4" borderId="35" xfId="0" applyNumberFormat="1" applyFont="1" applyFill="1" applyBorder="1" applyAlignment="1">
      <alignment horizontal="right" vertical="center" wrapText="1"/>
    </xf>
    <xf numFmtId="43" fontId="11" fillId="4" borderId="41" xfId="1" applyFont="1" applyFill="1" applyBorder="1" applyAlignment="1" applyProtection="1">
      <alignment horizontal="right" vertical="center" wrapText="1"/>
      <protection locked="0"/>
    </xf>
    <xf numFmtId="43" fontId="11" fillId="4" borderId="35" xfId="1" applyFont="1" applyFill="1" applyBorder="1" applyAlignment="1" applyProtection="1">
      <alignment horizontal="right" vertical="center" wrapText="1"/>
      <protection locked="0"/>
    </xf>
    <xf numFmtId="0" fontId="49" fillId="5" borderId="41" xfId="0" applyFont="1" applyFill="1" applyBorder="1" applyAlignment="1" applyProtection="1">
      <alignment horizontal="center" vertical="center" wrapText="1"/>
      <protection locked="0"/>
    </xf>
    <xf numFmtId="4" fontId="24" fillId="5" borderId="53" xfId="0" applyNumberFormat="1" applyFont="1" applyFill="1" applyBorder="1" applyAlignment="1">
      <alignment horizontal="right" vertical="center"/>
    </xf>
    <xf numFmtId="0" fontId="5" fillId="5" borderId="48" xfId="0" applyFont="1" applyFill="1" applyBorder="1" applyAlignment="1">
      <alignment horizontal="center" vertical="center"/>
    </xf>
    <xf numFmtId="0" fontId="20" fillId="3" borderId="0" xfId="0" applyFont="1" applyFill="1" applyAlignment="1">
      <alignment horizontal="left" vertical="top" wrapText="1"/>
    </xf>
    <xf numFmtId="0" fontId="20" fillId="0" borderId="0" xfId="0" applyFont="1" applyAlignment="1">
      <alignment horizontal="left" vertical="top"/>
    </xf>
    <xf numFmtId="0" fontId="7" fillId="3" borderId="8" xfId="0" applyFont="1" applyFill="1" applyBorder="1" applyAlignment="1">
      <alignment horizontal="center" vertical="center"/>
    </xf>
    <xf numFmtId="0" fontId="7" fillId="3" borderId="9" xfId="0" applyFont="1" applyFill="1" applyBorder="1" applyAlignment="1">
      <alignment horizontal="center" vertical="center"/>
    </xf>
    <xf numFmtId="0" fontId="9" fillId="0" borderId="10" xfId="0" applyFont="1" applyBorder="1" applyAlignment="1">
      <alignment horizontal="center"/>
    </xf>
    <xf numFmtId="0" fontId="28" fillId="8" borderId="38" xfId="0" applyFont="1" applyFill="1" applyBorder="1" applyAlignment="1">
      <alignment horizontal="center" vertical="center"/>
    </xf>
    <xf numFmtId="0" fontId="28" fillId="8" borderId="11" xfId="0" applyFont="1" applyFill="1" applyBorder="1" applyAlignment="1">
      <alignment horizontal="center" vertical="center"/>
    </xf>
    <xf numFmtId="0" fontId="28" fillId="8" borderId="30" xfId="0" applyFont="1" applyFill="1" applyBorder="1" applyAlignment="1">
      <alignment horizontal="center" vertical="center"/>
    </xf>
    <xf numFmtId="0" fontId="38" fillId="8" borderId="38" xfId="0" applyFont="1" applyFill="1" applyBorder="1" applyAlignment="1">
      <alignment horizontal="center" vertical="center"/>
    </xf>
    <xf numFmtId="0" fontId="38" fillId="8" borderId="11" xfId="0" applyFont="1" applyFill="1" applyBorder="1" applyAlignment="1">
      <alignment horizontal="center" vertical="center"/>
    </xf>
    <xf numFmtId="0" fontId="38" fillId="8" borderId="30" xfId="0" applyFont="1" applyFill="1" applyBorder="1" applyAlignment="1">
      <alignment horizontal="center" vertical="center"/>
    </xf>
    <xf numFmtId="0" fontId="13" fillId="4" borderId="11" xfId="0" applyFont="1" applyFill="1" applyBorder="1" applyAlignment="1">
      <alignment horizontal="center"/>
    </xf>
    <xf numFmtId="0" fontId="46" fillId="4" borderId="0" xfId="5" applyFont="1" applyFill="1" applyBorder="1" applyAlignment="1">
      <alignment horizontal="center"/>
    </xf>
    <xf numFmtId="0" fontId="11" fillId="4" borderId="41" xfId="0" applyFont="1" applyFill="1" applyBorder="1" applyAlignment="1">
      <alignment horizontal="left" vertical="center" wrapText="1"/>
    </xf>
    <xf numFmtId="0" fontId="11" fillId="4" borderId="40" xfId="0" applyFont="1" applyFill="1" applyBorder="1" applyAlignment="1">
      <alignment horizontal="left" vertical="center" wrapText="1"/>
    </xf>
    <xf numFmtId="0" fontId="11" fillId="4" borderId="28" xfId="0" applyFont="1" applyFill="1" applyBorder="1" applyAlignment="1">
      <alignment horizontal="left" vertical="center" wrapText="1"/>
    </xf>
    <xf numFmtId="0" fontId="11" fillId="4" borderId="35" xfId="0" applyFont="1" applyFill="1" applyBorder="1" applyAlignment="1">
      <alignment horizontal="left" vertical="center"/>
    </xf>
    <xf numFmtId="0" fontId="11" fillId="4" borderId="1" xfId="0" applyFont="1" applyFill="1" applyBorder="1" applyAlignment="1">
      <alignment horizontal="left" vertical="center"/>
    </xf>
    <xf numFmtId="0" fontId="11" fillId="4" borderId="2" xfId="0" applyFont="1" applyFill="1" applyBorder="1" applyAlignment="1">
      <alignment horizontal="left" vertical="center"/>
    </xf>
    <xf numFmtId="43" fontId="11" fillId="4" borderId="35" xfId="1" applyFont="1" applyFill="1" applyBorder="1" applyAlignment="1" applyProtection="1">
      <alignment horizontal="center" vertical="center"/>
    </xf>
    <xf numFmtId="43" fontId="11" fillId="4" borderId="1" xfId="1" applyFont="1" applyFill="1" applyBorder="1" applyAlignment="1" applyProtection="1">
      <alignment horizontal="center" vertical="center"/>
    </xf>
    <xf numFmtId="0" fontId="11" fillId="4" borderId="35"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11" fillId="4" borderId="2" xfId="0" applyFont="1" applyFill="1" applyBorder="1" applyAlignment="1">
      <alignment horizontal="left" vertical="center" wrapText="1"/>
    </xf>
    <xf numFmtId="0" fontId="4" fillId="5" borderId="35"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11" fillId="4" borderId="35" xfId="0" applyFont="1" applyFill="1" applyBorder="1" applyAlignment="1">
      <alignment horizontal="center" vertical="center" wrapText="1"/>
    </xf>
    <xf numFmtId="0" fontId="11" fillId="4" borderId="42" xfId="0" applyFont="1" applyFill="1" applyBorder="1" applyAlignment="1">
      <alignment horizontal="center" vertical="center" wrapText="1"/>
    </xf>
    <xf numFmtId="43" fontId="11" fillId="4" borderId="35" xfId="1" applyFont="1" applyFill="1" applyBorder="1" applyAlignment="1" applyProtection="1">
      <alignment horizontal="center" vertical="center" wrapText="1"/>
    </xf>
    <xf numFmtId="43" fontId="11" fillId="4" borderId="42" xfId="1" applyFont="1" applyFill="1" applyBorder="1" applyAlignment="1" applyProtection="1">
      <alignment horizontal="center" vertical="center" wrapText="1"/>
    </xf>
    <xf numFmtId="43" fontId="11" fillId="4" borderId="41" xfId="4" applyFont="1" applyFill="1" applyBorder="1" applyAlignment="1" applyProtection="1">
      <alignment horizontal="right" vertical="center"/>
    </xf>
    <xf numFmtId="43" fontId="11" fillId="4" borderId="28" xfId="4" applyFont="1" applyFill="1" applyBorder="1" applyAlignment="1" applyProtection="1">
      <alignment horizontal="right" vertical="center"/>
    </xf>
    <xf numFmtId="43" fontId="11" fillId="4" borderId="41" xfId="4" applyFont="1" applyFill="1" applyBorder="1" applyAlignment="1" applyProtection="1">
      <alignment vertical="center"/>
    </xf>
    <xf numFmtId="43" fontId="11" fillId="4" borderId="28" xfId="4" applyFont="1" applyFill="1" applyBorder="1" applyAlignment="1" applyProtection="1">
      <alignment vertical="center"/>
    </xf>
    <xf numFmtId="0" fontId="4" fillId="5" borderId="51" xfId="0" applyFont="1" applyFill="1" applyBorder="1" applyAlignment="1" applyProtection="1">
      <alignment horizontal="left" vertical="center" wrapText="1"/>
      <protection locked="0"/>
    </xf>
    <xf numFmtId="0" fontId="4" fillId="5" borderId="50" xfId="0" applyFont="1" applyFill="1" applyBorder="1" applyAlignment="1" applyProtection="1">
      <alignment horizontal="left" vertical="center" wrapText="1"/>
      <protection locked="0"/>
    </xf>
    <xf numFmtId="0" fontId="29" fillId="4" borderId="1" xfId="0" applyFont="1" applyFill="1" applyBorder="1" applyAlignment="1">
      <alignment horizontal="left" vertical="center"/>
    </xf>
    <xf numFmtId="0" fontId="29" fillId="4" borderId="2" xfId="0" applyFont="1" applyFill="1" applyBorder="1" applyAlignment="1">
      <alignment horizontal="left" vertical="center"/>
    </xf>
    <xf numFmtId="39" fontId="11" fillId="4" borderId="35" xfId="1" applyNumberFormat="1" applyFont="1" applyFill="1" applyBorder="1" applyAlignment="1" applyProtection="1">
      <alignment horizontal="right" vertical="center"/>
    </xf>
    <xf numFmtId="39" fontId="11" fillId="4" borderId="42" xfId="1" applyNumberFormat="1" applyFont="1" applyFill="1" applyBorder="1" applyAlignment="1" applyProtection="1">
      <alignment horizontal="right" vertical="center"/>
    </xf>
    <xf numFmtId="0" fontId="4" fillId="5" borderId="35"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0" fontId="4" fillId="5" borderId="42" xfId="0" applyFont="1" applyFill="1" applyBorder="1" applyAlignment="1" applyProtection="1">
      <alignment horizontal="center" vertical="center" wrapText="1"/>
      <protection locked="0"/>
    </xf>
    <xf numFmtId="0" fontId="4" fillId="5" borderId="1" xfId="0" applyFont="1" applyFill="1" applyBorder="1" applyAlignment="1">
      <alignment horizontal="center" vertical="center" wrapText="1"/>
    </xf>
    <xf numFmtId="4" fontId="11" fillId="4" borderId="35" xfId="0" applyNumberFormat="1" applyFont="1" applyFill="1" applyBorder="1" applyAlignment="1">
      <alignment horizontal="right" vertical="center"/>
    </xf>
    <xf numFmtId="4" fontId="11" fillId="4" borderId="42" xfId="0" applyNumberFormat="1" applyFont="1" applyFill="1" applyBorder="1" applyAlignment="1">
      <alignment horizontal="right" vertical="center"/>
    </xf>
    <xf numFmtId="0" fontId="4" fillId="5" borderId="48" xfId="0" applyFont="1" applyFill="1" applyBorder="1" applyAlignment="1">
      <alignment horizontal="left" vertical="center" wrapText="1"/>
    </xf>
    <xf numFmtId="0" fontId="4" fillId="5" borderId="50" xfId="0" applyFont="1" applyFill="1" applyBorder="1" applyAlignment="1">
      <alignment horizontal="left" vertical="center" wrapText="1"/>
    </xf>
    <xf numFmtId="0" fontId="4" fillId="5" borderId="49" xfId="0" applyFont="1" applyFill="1" applyBorder="1" applyAlignment="1">
      <alignment horizontal="left" vertical="center" wrapText="1"/>
    </xf>
    <xf numFmtId="0" fontId="5" fillId="5" borderId="48" xfId="0" applyFont="1" applyFill="1" applyBorder="1" applyAlignment="1">
      <alignment horizontal="left" vertical="center"/>
    </xf>
    <xf numFmtId="0" fontId="5" fillId="5" borderId="49" xfId="0" applyFont="1" applyFill="1" applyBorder="1" applyAlignment="1">
      <alignment horizontal="left" vertical="center"/>
    </xf>
    <xf numFmtId="0" fontId="11" fillId="0" borderId="35" xfId="0" applyFont="1" applyBorder="1" applyAlignment="1">
      <alignment horizontal="lef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43" fontId="11" fillId="4" borderId="41" xfId="1" applyFont="1" applyFill="1" applyBorder="1" applyAlignment="1" applyProtection="1">
      <alignment horizontal="right" vertical="center" wrapText="1"/>
    </xf>
    <xf numFmtId="43" fontId="11" fillId="4" borderId="40" xfId="1" applyFont="1" applyFill="1" applyBorder="1" applyAlignment="1" applyProtection="1">
      <alignment horizontal="right" vertical="center" wrapText="1"/>
    </xf>
    <xf numFmtId="4" fontId="11" fillId="4" borderId="41" xfId="0" applyNumberFormat="1" applyFont="1" applyFill="1" applyBorder="1" applyAlignment="1">
      <alignment horizontal="right" vertical="center"/>
    </xf>
    <xf numFmtId="4" fontId="11" fillId="4" borderId="45" xfId="0" applyNumberFormat="1" applyFont="1" applyFill="1" applyBorder="1" applyAlignment="1">
      <alignment horizontal="right" vertical="center"/>
    </xf>
    <xf numFmtId="43" fontId="11" fillId="4" borderId="35" xfId="1" applyFont="1" applyFill="1" applyBorder="1" applyAlignment="1" applyProtection="1">
      <alignment horizontal="right" vertical="center" wrapText="1"/>
    </xf>
    <xf numFmtId="43" fontId="11" fillId="4" borderId="2" xfId="1" applyFont="1" applyFill="1" applyBorder="1" applyAlignment="1" applyProtection="1">
      <alignment horizontal="right" vertical="center" wrapText="1"/>
    </xf>
    <xf numFmtId="39" fontId="11" fillId="4" borderId="25" xfId="1" applyNumberFormat="1" applyFont="1" applyFill="1" applyBorder="1" applyAlignment="1" applyProtection="1">
      <alignment horizontal="right" vertical="center"/>
    </xf>
    <xf numFmtId="39" fontId="11" fillId="4" borderId="23" xfId="1" applyNumberFormat="1" applyFont="1" applyFill="1" applyBorder="1" applyAlignment="1" applyProtection="1">
      <alignment horizontal="right" vertical="center"/>
    </xf>
    <xf numFmtId="4" fontId="4" fillId="5" borderId="48" xfId="0" applyNumberFormat="1" applyFont="1" applyFill="1" applyBorder="1" applyAlignment="1">
      <alignment horizontal="right" vertical="center"/>
    </xf>
    <xf numFmtId="4" fontId="4" fillId="5" borderId="53" xfId="0" applyNumberFormat="1" applyFont="1" applyFill="1" applyBorder="1" applyAlignment="1">
      <alignment horizontal="right" vertical="center"/>
    </xf>
    <xf numFmtId="0" fontId="1" fillId="4" borderId="1" xfId="0" applyFont="1" applyFill="1" applyBorder="1" applyAlignment="1">
      <alignment horizontal="left" vertical="center"/>
    </xf>
    <xf numFmtId="0" fontId="1" fillId="4" borderId="2" xfId="0" applyFont="1" applyFill="1" applyBorder="1" applyAlignment="1">
      <alignment horizontal="left" vertical="center"/>
    </xf>
    <xf numFmtId="0" fontId="11" fillId="4" borderId="47" xfId="0" applyFont="1" applyFill="1" applyBorder="1" applyAlignment="1">
      <alignment horizontal="left" vertical="center" wrapText="1"/>
    </xf>
    <xf numFmtId="0" fontId="29" fillId="4" borderId="29" xfId="0" applyFont="1" applyFill="1" applyBorder="1" applyAlignment="1">
      <alignment horizontal="left" vertical="center" wrapText="1"/>
    </xf>
    <xf numFmtId="0" fontId="29" fillId="4" borderId="37" xfId="0" applyFont="1" applyFill="1" applyBorder="1" applyAlignment="1">
      <alignment horizontal="left" vertical="center" wrapText="1"/>
    </xf>
    <xf numFmtId="0" fontId="11" fillId="4" borderId="41" xfId="0" applyFont="1" applyFill="1" applyBorder="1" applyAlignment="1">
      <alignment horizontal="left" vertical="center"/>
    </xf>
    <xf numFmtId="0" fontId="29" fillId="4" borderId="40" xfId="0" applyFont="1" applyFill="1" applyBorder="1" applyAlignment="1">
      <alignment horizontal="left" vertical="center"/>
    </xf>
    <xf numFmtId="0" fontId="29" fillId="4" borderId="28" xfId="0" applyFont="1" applyFill="1" applyBorder="1" applyAlignment="1">
      <alignment horizontal="left" vertical="center"/>
    </xf>
    <xf numFmtId="0" fontId="29" fillId="4" borderId="40" xfId="0" applyFont="1" applyFill="1" applyBorder="1" applyAlignment="1">
      <alignment horizontal="left" vertical="center" wrapText="1"/>
    </xf>
    <xf numFmtId="0" fontId="29" fillId="4" borderId="28" xfId="0" applyFont="1" applyFill="1" applyBorder="1" applyAlignment="1">
      <alignment horizontal="left" vertical="center" wrapText="1"/>
    </xf>
    <xf numFmtId="0" fontId="45" fillId="4" borderId="1" xfId="5" applyFill="1" applyBorder="1" applyAlignment="1">
      <alignment horizontal="center" vertical="center"/>
    </xf>
    <xf numFmtId="0" fontId="45" fillId="4" borderId="2" xfId="5" applyFill="1" applyBorder="1" applyAlignment="1">
      <alignment horizontal="center" vertical="center"/>
    </xf>
    <xf numFmtId="0" fontId="11" fillId="4" borderId="47" xfId="0" applyFont="1" applyFill="1" applyBorder="1" applyAlignment="1">
      <alignment horizontal="left" vertical="center"/>
    </xf>
    <xf numFmtId="0" fontId="11" fillId="4" borderId="29" xfId="0" applyFont="1" applyFill="1" applyBorder="1" applyAlignment="1">
      <alignment horizontal="left" vertical="center"/>
    </xf>
    <xf numFmtId="0" fontId="13" fillId="10" borderId="17" xfId="0" applyFont="1" applyFill="1" applyBorder="1" applyAlignment="1" applyProtection="1">
      <alignment horizontal="left" vertical="center"/>
      <protection locked="0"/>
    </xf>
    <xf numFmtId="0" fontId="13" fillId="10" borderId="1" xfId="0" applyFont="1" applyFill="1" applyBorder="1" applyAlignment="1" applyProtection="1">
      <alignment horizontal="left" vertical="center"/>
      <protection locked="0"/>
    </xf>
    <xf numFmtId="0" fontId="13" fillId="10" borderId="42" xfId="0" applyFont="1" applyFill="1" applyBorder="1" applyAlignment="1" applyProtection="1">
      <alignment horizontal="left" vertical="center"/>
      <protection locked="0"/>
    </xf>
    <xf numFmtId="0" fontId="11" fillId="4" borderId="35"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11" fillId="4" borderId="42" xfId="0" applyFont="1" applyFill="1" applyBorder="1" applyAlignment="1" applyProtection="1">
      <alignment horizontal="center" vertical="center" wrapText="1"/>
      <protection locked="0"/>
    </xf>
    <xf numFmtId="0" fontId="29" fillId="4" borderId="1" xfId="0" applyFont="1" applyFill="1" applyBorder="1" applyAlignment="1">
      <alignment horizontal="right" vertical="center" wrapText="1"/>
    </xf>
    <xf numFmtId="43" fontId="26" fillId="4" borderId="41" xfId="4" applyFont="1" applyFill="1" applyBorder="1" applyAlignment="1" applyProtection="1">
      <alignment horizontal="right" vertical="center"/>
    </xf>
    <xf numFmtId="43" fontId="26" fillId="4" borderId="28" xfId="4" applyFont="1" applyFill="1" applyBorder="1" applyAlignment="1" applyProtection="1">
      <alignment horizontal="right" vertical="center"/>
    </xf>
    <xf numFmtId="4" fontId="11" fillId="4" borderId="46" xfId="0" applyNumberFormat="1" applyFont="1" applyFill="1" applyBorder="1" applyAlignment="1">
      <alignment horizontal="right" vertical="center"/>
    </xf>
    <xf numFmtId="4" fontId="11" fillId="4" borderId="10" xfId="0" applyNumberFormat="1" applyFont="1" applyFill="1" applyBorder="1" applyAlignment="1">
      <alignment horizontal="right" vertical="center"/>
    </xf>
    <xf numFmtId="4" fontId="11" fillId="4" borderId="35" xfId="0" applyNumberFormat="1" applyFont="1" applyFill="1" applyBorder="1" applyAlignment="1">
      <alignment horizontal="right" vertical="center" wrapText="1"/>
    </xf>
    <xf numFmtId="0" fontId="18" fillId="4" borderId="16" xfId="0" applyFont="1" applyFill="1" applyBorder="1" applyAlignment="1">
      <alignment horizontal="center" wrapText="1"/>
    </xf>
    <xf numFmtId="0" fontId="18" fillId="4" borderId="0" xfId="0" applyFont="1" applyFill="1" applyAlignment="1">
      <alignment horizontal="center" wrapText="1"/>
    </xf>
    <xf numFmtId="0" fontId="18" fillId="4" borderId="14" xfId="0" applyFont="1" applyFill="1" applyBorder="1" applyAlignment="1">
      <alignment horizontal="center" wrapText="1"/>
    </xf>
    <xf numFmtId="0" fontId="23" fillId="4" borderId="8" xfId="0" applyFont="1" applyFill="1" applyBorder="1" applyAlignment="1">
      <alignment horizontal="center" vertical="center"/>
    </xf>
    <xf numFmtId="0" fontId="23" fillId="4" borderId="9" xfId="0" applyFont="1" applyFill="1" applyBorder="1" applyAlignment="1">
      <alignment horizontal="center" vertical="center"/>
    </xf>
    <xf numFmtId="0" fontId="23" fillId="4" borderId="10" xfId="0" applyFont="1" applyFill="1" applyBorder="1" applyAlignment="1">
      <alignment horizontal="center" vertical="center"/>
    </xf>
    <xf numFmtId="0" fontId="29" fillId="4" borderId="0" xfId="0" applyFont="1" applyFill="1" applyAlignment="1">
      <alignment horizontal="left" vertical="top" wrapText="1"/>
    </xf>
    <xf numFmtId="0" fontId="4" fillId="5" borderId="16" xfId="0" applyFont="1" applyFill="1" applyBorder="1" applyAlignment="1" applyProtection="1">
      <alignment horizontal="left" vertical="center"/>
      <protection locked="0"/>
    </xf>
    <xf numFmtId="0" fontId="4" fillId="5" borderId="0" xfId="0" applyFont="1" applyFill="1" applyAlignment="1" applyProtection="1">
      <alignment horizontal="left" vertical="center"/>
      <protection locked="0"/>
    </xf>
    <xf numFmtId="0" fontId="4" fillId="5" borderId="14" xfId="0" applyFont="1" applyFill="1" applyBorder="1" applyAlignment="1" applyProtection="1">
      <alignment horizontal="left" vertical="center"/>
      <protection locked="0"/>
    </xf>
    <xf numFmtId="0" fontId="29" fillId="4" borderId="25" xfId="0" applyFont="1" applyFill="1" applyBorder="1" applyAlignment="1">
      <alignment horizontal="center" vertical="center"/>
    </xf>
    <xf numFmtId="0" fontId="29" fillId="4" borderId="29" xfId="0" applyFont="1" applyFill="1" applyBorder="1" applyAlignment="1">
      <alignment horizontal="center" vertical="center"/>
    </xf>
    <xf numFmtId="0" fontId="29" fillId="4" borderId="23" xfId="0" applyFont="1" applyFill="1" applyBorder="1" applyAlignment="1">
      <alignment horizontal="center" vertical="center"/>
    </xf>
    <xf numFmtId="0" fontId="30" fillId="5" borderId="51" xfId="0" applyFont="1" applyFill="1" applyBorder="1" applyAlignment="1">
      <alignment horizontal="center" vertical="center" wrapText="1"/>
    </xf>
    <xf numFmtId="0" fontId="30" fillId="5" borderId="50" xfId="0" applyFont="1" applyFill="1" applyBorder="1" applyAlignment="1">
      <alignment horizontal="center" vertical="center" wrapText="1"/>
    </xf>
    <xf numFmtId="0" fontId="30" fillId="5" borderId="53" xfId="0" applyFont="1" applyFill="1" applyBorder="1" applyAlignment="1">
      <alignment horizontal="center" vertical="center" wrapText="1"/>
    </xf>
    <xf numFmtId="4" fontId="36" fillId="3" borderId="43" xfId="0" applyNumberFormat="1" applyFont="1" applyFill="1" applyBorder="1" applyAlignment="1">
      <alignment horizontal="left"/>
    </xf>
    <xf numFmtId="4" fontId="36" fillId="3" borderId="12" xfId="0" applyNumberFormat="1" applyFont="1" applyFill="1" applyBorder="1" applyAlignment="1">
      <alignment horizontal="left"/>
    </xf>
    <xf numFmtId="4" fontId="43" fillId="3" borderId="12" xfId="0" applyNumberFormat="1" applyFont="1" applyFill="1" applyBorder="1" applyAlignment="1" applyProtection="1">
      <alignment horizontal="right"/>
      <protection locked="0"/>
    </xf>
    <xf numFmtId="4" fontId="43" fillId="3" borderId="44" xfId="0" applyNumberFormat="1" applyFont="1" applyFill="1" applyBorder="1" applyAlignment="1" applyProtection="1">
      <alignment horizontal="right"/>
      <protection locked="0"/>
    </xf>
    <xf numFmtId="0" fontId="30" fillId="5" borderId="33" xfId="0" applyFont="1" applyFill="1" applyBorder="1" applyAlignment="1">
      <alignment horizontal="center" vertical="center"/>
    </xf>
    <xf numFmtId="0" fontId="29" fillId="4" borderId="25" xfId="0" applyFont="1" applyFill="1" applyBorder="1" applyAlignment="1" applyProtection="1">
      <alignment horizontal="center" vertical="center" wrapText="1"/>
      <protection locked="0"/>
    </xf>
    <xf numFmtId="0" fontId="29" fillId="4" borderId="37" xfId="0" applyFont="1" applyFill="1" applyBorder="1" applyAlignment="1" applyProtection="1">
      <alignment horizontal="center" vertical="center" wrapText="1"/>
      <protection locked="0"/>
    </xf>
    <xf numFmtId="0" fontId="29" fillId="4" borderId="17" xfId="0" applyFont="1" applyFill="1" applyBorder="1" applyAlignment="1">
      <alignment horizontal="center" vertical="center"/>
    </xf>
    <xf numFmtId="0" fontId="29" fillId="4" borderId="1" xfId="0" applyFont="1" applyFill="1" applyBorder="1" applyAlignment="1">
      <alignment horizontal="center" vertical="center"/>
    </xf>
    <xf numFmtId="0" fontId="29" fillId="4" borderId="2" xfId="0" applyFont="1" applyFill="1" applyBorder="1" applyAlignment="1">
      <alignment horizontal="center" vertical="center"/>
    </xf>
    <xf numFmtId="0" fontId="29" fillId="4" borderId="35" xfId="0" applyFont="1" applyFill="1" applyBorder="1" applyAlignment="1">
      <alignment horizontal="center" vertical="center"/>
    </xf>
    <xf numFmtId="0" fontId="29" fillId="4" borderId="42" xfId="0" applyFont="1" applyFill="1" applyBorder="1" applyAlignment="1">
      <alignment horizontal="center" vertical="center"/>
    </xf>
    <xf numFmtId="165" fontId="36" fillId="9" borderId="33" xfId="0" applyNumberFormat="1" applyFont="1" applyFill="1" applyBorder="1" applyAlignment="1">
      <alignment horizontal="right"/>
    </xf>
    <xf numFmtId="165" fontId="36" fillId="9" borderId="32" xfId="0" applyNumberFormat="1" applyFont="1" applyFill="1" applyBorder="1" applyAlignment="1">
      <alignment horizontal="right"/>
    </xf>
    <xf numFmtId="4" fontId="42" fillId="3" borderId="35" xfId="0" applyNumberFormat="1" applyFont="1" applyFill="1" applyBorder="1" applyAlignment="1">
      <alignment horizontal="center"/>
    </xf>
    <xf numFmtId="4" fontId="42" fillId="3" borderId="42" xfId="0" applyNumberFormat="1" applyFont="1" applyFill="1" applyBorder="1" applyAlignment="1">
      <alignment horizontal="center"/>
    </xf>
    <xf numFmtId="0" fontId="11" fillId="3" borderId="35"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5" xfId="0" applyFont="1" applyFill="1" applyBorder="1" applyAlignment="1">
      <alignment horizontal="left" vertical="center"/>
    </xf>
    <xf numFmtId="0" fontId="11" fillId="3" borderId="1" xfId="0" applyFont="1" applyFill="1" applyBorder="1" applyAlignment="1">
      <alignment horizontal="left" vertical="center"/>
    </xf>
    <xf numFmtId="0" fontId="11" fillId="3" borderId="2"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40" xfId="0" applyFont="1" applyFill="1" applyBorder="1" applyAlignment="1">
      <alignment horizontal="left" vertical="center" wrapText="1"/>
    </xf>
    <xf numFmtId="0" fontId="31" fillId="5" borderId="49" xfId="0" applyFont="1" applyFill="1" applyBorder="1" applyAlignment="1">
      <alignment horizontal="left" vertical="center"/>
    </xf>
    <xf numFmtId="0" fontId="4" fillId="5" borderId="48" xfId="0" applyFont="1" applyFill="1" applyBorder="1" applyAlignment="1">
      <alignment horizontal="left" vertical="center"/>
    </xf>
    <xf numFmtId="0" fontId="31" fillId="5" borderId="50" xfId="0" applyFont="1" applyFill="1" applyBorder="1" applyAlignment="1">
      <alignment horizontal="left" vertical="center"/>
    </xf>
    <xf numFmtId="0" fontId="13" fillId="4" borderId="47" xfId="0" applyFont="1" applyFill="1" applyBorder="1" applyAlignment="1">
      <alignment horizontal="left" vertical="center"/>
    </xf>
    <xf numFmtId="0" fontId="13" fillId="4" borderId="29" xfId="0" applyFont="1" applyFill="1" applyBorder="1" applyAlignment="1">
      <alignment horizontal="left" vertical="center"/>
    </xf>
    <xf numFmtId="0" fontId="13" fillId="4" borderId="37" xfId="0" applyFont="1" applyFill="1" applyBorder="1" applyAlignment="1">
      <alignment horizontal="left" vertical="center"/>
    </xf>
    <xf numFmtId="166" fontId="29" fillId="4" borderId="0" xfId="0" applyNumberFormat="1" applyFont="1" applyFill="1" applyAlignment="1" applyProtection="1">
      <alignment horizontal="center" vertical="center"/>
      <protection locked="0"/>
    </xf>
    <xf numFmtId="166" fontId="29" fillId="4" borderId="14" xfId="0" applyNumberFormat="1" applyFont="1" applyFill="1" applyBorder="1" applyAlignment="1" applyProtection="1">
      <alignment horizontal="center" vertical="center"/>
      <protection locked="0"/>
    </xf>
    <xf numFmtId="0" fontId="30" fillId="4" borderId="40" xfId="0" applyFont="1" applyFill="1" applyBorder="1" applyAlignment="1" applyProtection="1">
      <alignment horizontal="center" vertical="center" wrapText="1"/>
      <protection locked="0"/>
    </xf>
    <xf numFmtId="0" fontId="30" fillId="4" borderId="28" xfId="0" applyFont="1" applyFill="1" applyBorder="1" applyAlignment="1" applyProtection="1">
      <alignment horizontal="center" vertical="center" wrapText="1"/>
      <protection locked="0"/>
    </xf>
    <xf numFmtId="4" fontId="21" fillId="3" borderId="9" xfId="0" applyNumberFormat="1" applyFont="1" applyFill="1" applyBorder="1" applyAlignment="1" applyProtection="1">
      <alignment horizontal="center"/>
      <protection locked="0"/>
    </xf>
    <xf numFmtId="4" fontId="21" fillId="3" borderId="10" xfId="0" applyNumberFormat="1" applyFont="1" applyFill="1" applyBorder="1" applyAlignment="1" applyProtection="1">
      <alignment horizontal="center"/>
      <protection locked="0"/>
    </xf>
    <xf numFmtId="0" fontId="13" fillId="5" borderId="52" xfId="0" applyFont="1" applyFill="1" applyBorder="1" applyAlignment="1">
      <alignment horizontal="center" vertical="center" wrapText="1"/>
    </xf>
    <xf numFmtId="0" fontId="13" fillId="5" borderId="58" xfId="0" applyFont="1" applyFill="1" applyBorder="1" applyAlignment="1">
      <alignment horizontal="center" vertical="center"/>
    </xf>
    <xf numFmtId="0" fontId="13" fillId="5" borderId="59" xfId="0" applyFont="1" applyFill="1" applyBorder="1" applyAlignment="1">
      <alignment horizontal="center" vertical="center"/>
    </xf>
    <xf numFmtId="0" fontId="31" fillId="5" borderId="57" xfId="0" applyFont="1" applyFill="1" applyBorder="1" applyAlignment="1">
      <alignment horizontal="center" vertical="center" textRotation="65" wrapText="1"/>
    </xf>
    <xf numFmtId="0" fontId="31" fillId="5" borderId="60" xfId="0" applyFont="1" applyFill="1" applyBorder="1" applyAlignment="1">
      <alignment horizontal="center" vertical="center" textRotation="65" wrapText="1"/>
    </xf>
    <xf numFmtId="0" fontId="31" fillId="5" borderId="60" xfId="0" applyFont="1" applyFill="1" applyBorder="1" applyAlignment="1">
      <alignment horizontal="center" vertical="center" textRotation="65"/>
    </xf>
    <xf numFmtId="0" fontId="31" fillId="5" borderId="61" xfId="0" applyFont="1" applyFill="1" applyBorder="1" applyAlignment="1">
      <alignment horizontal="center" vertical="center" textRotation="65"/>
    </xf>
    <xf numFmtId="0" fontId="31" fillId="5" borderId="57" xfId="0" applyFont="1" applyFill="1" applyBorder="1" applyAlignment="1">
      <alignment horizontal="center" vertical="center" textRotation="65"/>
    </xf>
    <xf numFmtId="0" fontId="29" fillId="4" borderId="1" xfId="0" applyFont="1" applyFill="1" applyBorder="1" applyAlignment="1" applyProtection="1">
      <alignment horizontal="center" vertical="center" wrapText="1"/>
      <protection locked="0"/>
    </xf>
    <xf numFmtId="0" fontId="29" fillId="4" borderId="2" xfId="0" applyFont="1" applyFill="1" applyBorder="1" applyAlignment="1" applyProtection="1">
      <alignment horizontal="center" vertical="center" wrapText="1"/>
      <protection locked="0"/>
    </xf>
    <xf numFmtId="0" fontId="29" fillId="4" borderId="55" xfId="0" applyFont="1" applyFill="1" applyBorder="1" applyAlignment="1" applyProtection="1">
      <alignment horizontal="center" vertical="center" wrapText="1"/>
      <protection locked="0"/>
    </xf>
    <xf numFmtId="0" fontId="29" fillId="4" borderId="19" xfId="0" applyFont="1" applyFill="1" applyBorder="1" applyAlignment="1" applyProtection="1">
      <alignment horizontal="center" vertical="center" wrapText="1"/>
      <protection locked="0"/>
    </xf>
    <xf numFmtId="0" fontId="1" fillId="4" borderId="63" xfId="0" applyFont="1" applyFill="1" applyBorder="1" applyAlignment="1" applyProtection="1">
      <alignment horizontal="center" vertical="center" wrapText="1"/>
      <protection locked="0"/>
    </xf>
    <xf numFmtId="0" fontId="29" fillId="4" borderId="64" xfId="0" applyFont="1" applyFill="1" applyBorder="1" applyAlignment="1" applyProtection="1">
      <alignment horizontal="center" vertical="center" wrapText="1"/>
      <protection locked="0"/>
    </xf>
    <xf numFmtId="4" fontId="36" fillId="3" borderId="40" xfId="0" applyNumberFormat="1" applyFont="1" applyFill="1" applyBorder="1" applyAlignment="1">
      <alignment horizontal="left"/>
    </xf>
    <xf numFmtId="4" fontId="11" fillId="3" borderId="1" xfId="0" applyNumberFormat="1" applyFont="1" applyFill="1" applyBorder="1" applyAlignment="1">
      <alignment horizontal="center"/>
    </xf>
    <xf numFmtId="4" fontId="11" fillId="3" borderId="42" xfId="0" applyNumberFormat="1" applyFont="1" applyFill="1" applyBorder="1" applyAlignment="1">
      <alignment horizontal="center"/>
    </xf>
    <xf numFmtId="0" fontId="29" fillId="4" borderId="67" xfId="0" applyFont="1" applyFill="1" applyBorder="1" applyAlignment="1">
      <alignment horizontal="left" vertical="center" wrapText="1"/>
    </xf>
    <xf numFmtId="0" fontId="29" fillId="4" borderId="22" xfId="0" applyFont="1" applyFill="1" applyBorder="1" applyAlignment="1">
      <alignment horizontal="left" vertical="center" wrapText="1"/>
    </xf>
    <xf numFmtId="0" fontId="1" fillId="4" borderId="68" xfId="0" applyFont="1" applyFill="1" applyBorder="1" applyAlignment="1" applyProtection="1">
      <alignment horizontal="center" vertical="center" wrapText="1"/>
      <protection locked="0"/>
    </xf>
    <xf numFmtId="0" fontId="1" fillId="4" borderId="15" xfId="0" applyFont="1" applyFill="1" applyBorder="1" applyAlignment="1" applyProtection="1">
      <alignment horizontal="center" vertical="center" wrapText="1"/>
      <protection locked="0"/>
    </xf>
    <xf numFmtId="0" fontId="29" fillId="4" borderId="38" xfId="0" applyFont="1" applyFill="1" applyBorder="1" applyAlignment="1">
      <alignment horizontal="center" vertical="center" wrapText="1"/>
    </xf>
    <xf numFmtId="0" fontId="29" fillId="4" borderId="69" xfId="0" applyFont="1" applyFill="1" applyBorder="1" applyAlignment="1">
      <alignment horizontal="center" vertical="center" wrapText="1"/>
    </xf>
    <xf numFmtId="0" fontId="29" fillId="4" borderId="24" xfId="0" applyFont="1" applyFill="1" applyBorder="1" applyAlignment="1">
      <alignment horizontal="center" vertical="center" wrapText="1"/>
    </xf>
    <xf numFmtId="0" fontId="29" fillId="4" borderId="28" xfId="0" applyFont="1" applyFill="1" applyBorder="1" applyAlignment="1">
      <alignment horizontal="center" vertical="center" wrapText="1"/>
    </xf>
    <xf numFmtId="0" fontId="29" fillId="4" borderId="68" xfId="0" applyFont="1" applyFill="1" applyBorder="1" applyAlignment="1" applyProtection="1">
      <alignment horizontal="center" vertical="center" wrapText="1"/>
      <protection locked="0"/>
    </xf>
    <xf numFmtId="0" fontId="29" fillId="4" borderId="15" xfId="0" applyFont="1" applyFill="1" applyBorder="1" applyAlignment="1" applyProtection="1">
      <alignment horizontal="center" vertical="center" wrapText="1"/>
      <protection locked="0"/>
    </xf>
    <xf numFmtId="4" fontId="43" fillId="3" borderId="35" xfId="0" applyNumberFormat="1" applyFont="1" applyFill="1" applyBorder="1" applyAlignment="1" applyProtection="1">
      <alignment horizontal="right"/>
      <protection locked="0"/>
    </xf>
    <xf numFmtId="4" fontId="43" fillId="3" borderId="42" xfId="0" applyNumberFormat="1" applyFont="1" applyFill="1" applyBorder="1" applyAlignment="1" applyProtection="1">
      <alignment horizontal="right"/>
      <protection locked="0"/>
    </xf>
    <xf numFmtId="0" fontId="13" fillId="5" borderId="31" xfId="0" applyFont="1" applyFill="1" applyBorder="1" applyAlignment="1" applyProtection="1">
      <alignment horizontal="center" vertical="center" wrapText="1"/>
      <protection locked="0"/>
    </xf>
    <xf numFmtId="0" fontId="4" fillId="5" borderId="33"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43" fontId="11" fillId="0" borderId="35" xfId="1" applyFont="1" applyFill="1" applyBorder="1" applyAlignment="1" applyProtection="1">
      <alignment vertical="center"/>
    </xf>
    <xf numFmtId="43" fontId="11" fillId="0" borderId="2" xfId="1" applyFont="1" applyFill="1" applyBorder="1" applyAlignment="1" applyProtection="1">
      <alignment vertical="center"/>
    </xf>
    <xf numFmtId="43" fontId="11" fillId="4" borderId="41" xfId="1" applyFont="1" applyFill="1" applyBorder="1" applyAlignment="1" applyProtection="1">
      <alignment vertical="center"/>
    </xf>
    <xf numFmtId="43" fontId="11" fillId="4" borderId="28" xfId="1" applyFont="1" applyFill="1" applyBorder="1" applyAlignment="1" applyProtection="1">
      <alignment vertical="center"/>
    </xf>
    <xf numFmtId="0" fontId="28" fillId="8" borderId="38" xfId="0" applyFont="1" applyFill="1" applyBorder="1" applyAlignment="1" applyProtection="1">
      <alignment horizontal="center" vertical="center"/>
      <protection locked="0"/>
    </xf>
    <xf numFmtId="0" fontId="28" fillId="8" borderId="11" xfId="0" applyFont="1" applyFill="1" applyBorder="1" applyAlignment="1" applyProtection="1">
      <alignment horizontal="center" vertical="center"/>
      <protection locked="0"/>
    </xf>
    <xf numFmtId="0" fontId="28" fillId="8" borderId="30" xfId="0" applyFont="1" applyFill="1" applyBorder="1" applyAlignment="1" applyProtection="1">
      <alignment horizontal="center" vertical="center"/>
      <protection locked="0"/>
    </xf>
    <xf numFmtId="0" fontId="30" fillId="4" borderId="16" xfId="0" applyFont="1" applyFill="1" applyBorder="1" applyAlignment="1" applyProtection="1">
      <alignment horizontal="left" vertical="center" wrapText="1"/>
      <protection locked="0"/>
    </xf>
    <xf numFmtId="0" fontId="30" fillId="4" borderId="0" xfId="0" applyFont="1" applyFill="1" applyAlignment="1" applyProtection="1">
      <alignment horizontal="left" vertical="center" wrapText="1"/>
      <protection locked="0"/>
    </xf>
    <xf numFmtId="0" fontId="21" fillId="4" borderId="21" xfId="0" applyFont="1" applyFill="1" applyBorder="1" applyAlignment="1" applyProtection="1">
      <alignment horizontal="center" vertical="center" wrapText="1"/>
      <protection locked="0"/>
    </xf>
    <xf numFmtId="0" fontId="13" fillId="4" borderId="26" xfId="0" applyFont="1" applyFill="1" applyBorder="1" applyAlignment="1" applyProtection="1">
      <alignment horizontal="center" vertical="center" wrapText="1"/>
      <protection locked="0"/>
    </xf>
    <xf numFmtId="0" fontId="13" fillId="4" borderId="47" xfId="0" applyFont="1" applyFill="1" applyBorder="1" applyAlignment="1" applyProtection="1">
      <alignment horizontal="center" vertical="center" wrapText="1"/>
      <protection locked="0"/>
    </xf>
    <xf numFmtId="0" fontId="21" fillId="4" borderId="37" xfId="0" applyFont="1" applyFill="1" applyBorder="1" applyAlignment="1" applyProtection="1">
      <alignment horizontal="center" vertical="center"/>
      <protection locked="0"/>
    </xf>
    <xf numFmtId="0" fontId="21" fillId="4" borderId="26" xfId="0" applyFont="1" applyFill="1" applyBorder="1" applyAlignment="1" applyProtection="1">
      <alignment horizontal="center" vertical="center"/>
      <protection locked="0"/>
    </xf>
    <xf numFmtId="0" fontId="21" fillId="4" borderId="20" xfId="0" applyFont="1" applyFill="1" applyBorder="1" applyAlignment="1" applyProtection="1">
      <alignment horizontal="center" vertical="center"/>
      <protection locked="0"/>
    </xf>
    <xf numFmtId="0" fontId="8" fillId="4" borderId="37" xfId="0" applyFont="1" applyFill="1" applyBorder="1" applyAlignment="1" applyProtection="1">
      <alignment horizontal="center" vertical="center"/>
      <protection locked="0"/>
    </xf>
    <xf numFmtId="0" fontId="8" fillId="4" borderId="20" xfId="0" applyFont="1" applyFill="1" applyBorder="1" applyAlignment="1" applyProtection="1">
      <alignment horizontal="center" vertical="center"/>
      <protection locked="0"/>
    </xf>
    <xf numFmtId="0" fontId="5" fillId="5" borderId="51" xfId="0" applyFont="1" applyFill="1" applyBorder="1" applyAlignment="1" applyProtection="1">
      <alignment horizontal="left" vertical="center"/>
      <protection locked="0"/>
    </xf>
    <xf numFmtId="0" fontId="5" fillId="5" borderId="50" xfId="0" applyFont="1" applyFill="1" applyBorder="1" applyAlignment="1" applyProtection="1">
      <alignment horizontal="left" vertical="center"/>
      <protection locked="0"/>
    </xf>
    <xf numFmtId="0" fontId="5" fillId="5" borderId="49" xfId="0" applyFont="1" applyFill="1" applyBorder="1" applyAlignment="1" applyProtection="1">
      <alignment horizontal="left" vertical="center"/>
      <protection locked="0"/>
    </xf>
    <xf numFmtId="0" fontId="4" fillId="5" borderId="48"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center" vertical="center" wrapText="1"/>
      <protection locked="0"/>
    </xf>
    <xf numFmtId="0" fontId="30" fillId="4" borderId="36" xfId="0" applyFont="1" applyFill="1" applyBorder="1" applyAlignment="1" applyProtection="1">
      <alignment horizontal="left" vertical="center" wrapText="1"/>
      <protection locked="0"/>
    </xf>
    <xf numFmtId="0" fontId="30" fillId="4" borderId="1" xfId="0" applyFont="1" applyFill="1" applyBorder="1" applyAlignment="1" applyProtection="1">
      <alignment horizontal="center" vertical="center"/>
      <protection locked="0"/>
    </xf>
    <xf numFmtId="0" fontId="30" fillId="4" borderId="2" xfId="0" applyFont="1" applyFill="1" applyBorder="1" applyAlignment="1" applyProtection="1">
      <alignment horizontal="center" vertical="center"/>
      <protection locked="0"/>
    </xf>
    <xf numFmtId="0" fontId="30" fillId="4" borderId="17" xfId="0" applyFont="1" applyFill="1" applyBorder="1" applyAlignment="1" applyProtection="1">
      <alignment horizontal="left" vertical="center"/>
      <protection locked="0"/>
    </xf>
    <xf numFmtId="0" fontId="30" fillId="4" borderId="1" xfId="0" applyFont="1" applyFill="1" applyBorder="1" applyAlignment="1" applyProtection="1">
      <alignment horizontal="left" vertical="center"/>
      <protection locked="0"/>
    </xf>
    <xf numFmtId="0" fontId="29" fillId="4" borderId="1" xfId="0" applyFont="1" applyFill="1" applyBorder="1" applyAlignment="1" applyProtection="1">
      <alignment horizontal="left" vertical="center" wrapText="1"/>
      <protection locked="0"/>
    </xf>
    <xf numFmtId="0" fontId="29" fillId="4" borderId="2" xfId="0" applyFont="1" applyFill="1" applyBorder="1" applyAlignment="1" applyProtection="1">
      <alignment horizontal="left" vertical="center" wrapText="1"/>
      <protection locked="0"/>
    </xf>
    <xf numFmtId="0" fontId="29" fillId="4" borderId="42" xfId="0" applyFont="1" applyFill="1" applyBorder="1" applyAlignment="1" applyProtection="1">
      <alignment horizontal="left" vertical="center" wrapText="1"/>
      <protection locked="0"/>
    </xf>
    <xf numFmtId="0" fontId="29" fillId="4" borderId="1" xfId="0" applyFont="1" applyFill="1" applyBorder="1" applyAlignment="1" applyProtection="1">
      <alignment horizontal="left" vertical="center"/>
      <protection locked="0"/>
    </xf>
    <xf numFmtId="0" fontId="29" fillId="4" borderId="2" xfId="0" applyFont="1" applyFill="1" applyBorder="1" applyAlignment="1" applyProtection="1">
      <alignment horizontal="left" vertical="center"/>
      <protection locked="0"/>
    </xf>
    <xf numFmtId="0" fontId="30" fillId="4" borderId="35" xfId="0" applyFont="1" applyFill="1" applyBorder="1" applyAlignment="1" applyProtection="1">
      <alignment horizontal="left" vertical="center"/>
      <protection locked="0"/>
    </xf>
    <xf numFmtId="0" fontId="29" fillId="4" borderId="1" xfId="0" applyFont="1" applyFill="1" applyBorder="1" applyAlignment="1" applyProtection="1">
      <alignment horizontal="center" vertical="center"/>
      <protection locked="0"/>
    </xf>
    <xf numFmtId="0" fontId="29" fillId="4" borderId="2" xfId="0" applyFont="1" applyFill="1" applyBorder="1" applyAlignment="1" applyProtection="1">
      <alignment horizontal="center" vertical="center"/>
      <protection locked="0"/>
    </xf>
    <xf numFmtId="14" fontId="30" fillId="4" borderId="1" xfId="0" applyNumberFormat="1" applyFont="1" applyFill="1" applyBorder="1" applyAlignment="1" applyProtection="1">
      <alignment horizontal="center" vertical="center"/>
      <protection locked="0"/>
    </xf>
    <xf numFmtId="14" fontId="30" fillId="4" borderId="42" xfId="0" applyNumberFormat="1" applyFont="1" applyFill="1" applyBorder="1" applyAlignment="1" applyProtection="1">
      <alignment horizontal="center" vertical="center"/>
      <protection locked="0"/>
    </xf>
    <xf numFmtId="0" fontId="21" fillId="4" borderId="31" xfId="0" applyFont="1" applyFill="1" applyBorder="1" applyAlignment="1" applyProtection="1">
      <alignment horizontal="left" vertical="center" wrapText="1"/>
      <protection locked="0"/>
    </xf>
    <xf numFmtId="0" fontId="21" fillId="4" borderId="33" xfId="0" applyFont="1" applyFill="1" applyBorder="1" applyAlignment="1" applyProtection="1">
      <alignment horizontal="left" vertical="center" wrapText="1"/>
      <protection locked="0"/>
    </xf>
    <xf numFmtId="164" fontId="34" fillId="4" borderId="34" xfId="0" applyNumberFormat="1" applyFont="1" applyFill="1" applyBorder="1" applyAlignment="1" applyProtection="1">
      <alignment horizontal="center" vertical="center" wrapText="1" readingOrder="1"/>
      <protection locked="0"/>
    </xf>
    <xf numFmtId="164" fontId="34" fillId="4" borderId="44" xfId="0" applyNumberFormat="1" applyFont="1" applyFill="1" applyBorder="1" applyAlignment="1" applyProtection="1">
      <alignment horizontal="center" vertical="center" wrapText="1" readingOrder="1"/>
      <protection locked="0"/>
    </xf>
    <xf numFmtId="164" fontId="34" fillId="4" borderId="36" xfId="0" applyNumberFormat="1" applyFont="1" applyFill="1" applyBorder="1" applyAlignment="1" applyProtection="1">
      <alignment horizontal="center" vertical="center" wrapText="1" readingOrder="1"/>
      <protection locked="0"/>
    </xf>
    <xf numFmtId="164" fontId="34" fillId="4" borderId="14" xfId="0" applyNumberFormat="1" applyFont="1" applyFill="1" applyBorder="1" applyAlignment="1" applyProtection="1">
      <alignment horizontal="center" vertical="center" wrapText="1" readingOrder="1"/>
      <protection locked="0"/>
    </xf>
    <xf numFmtId="164" fontId="34" fillId="4" borderId="46" xfId="0" applyNumberFormat="1" applyFont="1" applyFill="1" applyBorder="1" applyAlignment="1" applyProtection="1">
      <alignment horizontal="center" vertical="center" wrapText="1" readingOrder="1"/>
      <protection locked="0"/>
    </xf>
    <xf numFmtId="164" fontId="34" fillId="4" borderId="10" xfId="0" applyNumberFormat="1" applyFont="1" applyFill="1" applyBorder="1" applyAlignment="1" applyProtection="1">
      <alignment horizontal="center" vertical="center" wrapText="1" readingOrder="1"/>
      <protection locked="0"/>
    </xf>
    <xf numFmtId="0" fontId="21" fillId="4" borderId="25" xfId="0" applyFont="1" applyFill="1" applyBorder="1" applyAlignment="1" applyProtection="1">
      <alignment horizontal="center" vertical="center"/>
      <protection locked="0"/>
    </xf>
    <xf numFmtId="0" fontId="21" fillId="4" borderId="29" xfId="0" applyFont="1" applyFill="1" applyBorder="1" applyAlignment="1" applyProtection="1">
      <alignment horizontal="center" vertical="center"/>
      <protection locked="0"/>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21" fillId="4" borderId="33" xfId="0" applyFont="1" applyFill="1" applyBorder="1" applyAlignment="1" applyProtection="1">
      <alignment horizontal="center" vertical="center"/>
      <protection locked="0"/>
    </xf>
    <xf numFmtId="0" fontId="21" fillId="4" borderId="32" xfId="0" applyFont="1" applyFill="1" applyBorder="1" applyAlignment="1" applyProtection="1">
      <alignment horizontal="center" vertical="center"/>
      <protection locked="0"/>
    </xf>
    <xf numFmtId="0" fontId="21" fillId="4" borderId="54" xfId="0" applyFont="1" applyFill="1" applyBorder="1" applyAlignment="1" applyProtection="1">
      <alignment horizontal="center" vertical="center"/>
      <protection locked="0"/>
    </xf>
    <xf numFmtId="43" fontId="11" fillId="4" borderId="35" xfId="1" applyFont="1" applyFill="1" applyBorder="1" applyAlignment="1" applyProtection="1">
      <alignment vertical="center"/>
    </xf>
    <xf numFmtId="43" fontId="11" fillId="4" borderId="2" xfId="1" applyFont="1" applyFill="1" applyBorder="1" applyAlignment="1" applyProtection="1">
      <alignment vertical="center"/>
    </xf>
    <xf numFmtId="43" fontId="11" fillId="4" borderId="47" xfId="1" applyFont="1" applyFill="1" applyBorder="1" applyAlignment="1" applyProtection="1">
      <alignment vertical="center"/>
    </xf>
    <xf numFmtId="43" fontId="11" fillId="4" borderId="37" xfId="1" applyFont="1" applyFill="1" applyBorder="1" applyAlignment="1" applyProtection="1">
      <alignment vertical="center"/>
    </xf>
    <xf numFmtId="39" fontId="11" fillId="4" borderId="47" xfId="1" applyNumberFormat="1" applyFont="1" applyFill="1" applyBorder="1" applyAlignment="1" applyProtection="1">
      <alignment horizontal="right" vertical="center"/>
    </xf>
    <xf numFmtId="4" fontId="22" fillId="3" borderId="35" xfId="0" applyNumberFormat="1" applyFont="1" applyFill="1" applyBorder="1" applyAlignment="1">
      <alignment horizontal="right" vertical="center"/>
    </xf>
    <xf numFmtId="0" fontId="26" fillId="3" borderId="1" xfId="0" applyFont="1" applyFill="1" applyBorder="1" applyAlignment="1">
      <alignment horizontal="right" vertical="center"/>
    </xf>
    <xf numFmtId="0" fontId="11" fillId="0" borderId="66" xfId="0" applyFont="1" applyBorder="1" applyAlignment="1" applyProtection="1">
      <alignment horizontal="center" vertical="center" wrapText="1"/>
      <protection locked="0"/>
    </xf>
    <xf numFmtId="0" fontId="11" fillId="0" borderId="33" xfId="0" applyFont="1" applyBorder="1" applyAlignment="1" applyProtection="1">
      <alignment horizontal="center" vertical="center" wrapText="1"/>
      <protection locked="0"/>
    </xf>
    <xf numFmtId="0" fontId="11" fillId="0" borderId="32" xfId="0" applyFont="1" applyBorder="1" applyAlignment="1" applyProtection="1">
      <alignment horizontal="center" vertical="center" wrapText="1"/>
      <protection locked="0"/>
    </xf>
    <xf numFmtId="0" fontId="5" fillId="5" borderId="41" xfId="0" applyFont="1" applyFill="1" applyBorder="1" applyAlignment="1">
      <alignment horizontal="left" vertical="center"/>
    </xf>
    <xf numFmtId="0" fontId="31" fillId="5" borderId="28" xfId="0" applyFont="1" applyFill="1" applyBorder="1" applyAlignment="1">
      <alignment horizontal="left" vertical="center"/>
    </xf>
    <xf numFmtId="4" fontId="11" fillId="3" borderId="35" xfId="0" applyNumberFormat="1" applyFont="1" applyFill="1" applyBorder="1" applyAlignment="1">
      <alignment horizontal="right" vertical="center"/>
    </xf>
    <xf numFmtId="4" fontId="11" fillId="3" borderId="42" xfId="0" applyNumberFormat="1" applyFont="1" applyFill="1" applyBorder="1" applyAlignment="1">
      <alignment horizontal="right" vertical="center"/>
    </xf>
    <xf numFmtId="4" fontId="20" fillId="3" borderId="35" xfId="0" applyNumberFormat="1" applyFont="1" applyFill="1" applyBorder="1" applyAlignment="1">
      <alignment horizontal="right" vertical="center"/>
    </xf>
    <xf numFmtId="0" fontId="11" fillId="3" borderId="1" xfId="0" applyFont="1" applyFill="1" applyBorder="1" applyAlignment="1">
      <alignment horizontal="right" vertical="center"/>
    </xf>
    <xf numFmtId="43" fontId="11" fillId="4" borderId="34" xfId="1" applyFont="1" applyFill="1" applyBorder="1" applyAlignment="1" applyProtection="1">
      <alignment horizontal="center" vertical="center"/>
    </xf>
    <xf numFmtId="43" fontId="11" fillId="4" borderId="13" xfId="1" applyFont="1" applyFill="1" applyBorder="1" applyAlignment="1" applyProtection="1">
      <alignment horizontal="center" vertical="center"/>
    </xf>
    <xf numFmtId="4" fontId="4" fillId="5" borderId="41" xfId="0" applyNumberFormat="1" applyFont="1" applyFill="1" applyBorder="1" applyAlignment="1">
      <alignment horizontal="right" vertical="center"/>
    </xf>
    <xf numFmtId="4" fontId="4" fillId="5" borderId="45" xfId="0" applyNumberFormat="1" applyFont="1" applyFill="1" applyBorder="1" applyAlignment="1">
      <alignment horizontal="right" vertical="center"/>
    </xf>
    <xf numFmtId="0" fontId="13" fillId="5" borderId="35" xfId="0" applyFont="1" applyFill="1" applyBorder="1" applyAlignment="1">
      <alignment horizontal="center" vertical="center" wrapText="1"/>
    </xf>
    <xf numFmtId="0" fontId="13" fillId="5" borderId="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11" fillId="4" borderId="37" xfId="0" applyFont="1" applyFill="1" applyBorder="1" applyAlignment="1">
      <alignment horizontal="left" vertical="center"/>
    </xf>
    <xf numFmtId="0" fontId="11" fillId="0" borderId="47" xfId="0" applyFont="1" applyBorder="1" applyAlignment="1">
      <alignment horizontal="left" vertical="center" wrapText="1"/>
    </xf>
    <xf numFmtId="0" fontId="11" fillId="0" borderId="29" xfId="0" applyFont="1" applyBorder="1" applyAlignment="1">
      <alignment horizontal="left" vertical="center" wrapText="1"/>
    </xf>
    <xf numFmtId="0" fontId="11" fillId="0" borderId="37" xfId="0" applyFont="1" applyBorder="1" applyAlignment="1">
      <alignment horizontal="left" vertical="center" wrapText="1"/>
    </xf>
    <xf numFmtId="0" fontId="11" fillId="4" borderId="35" xfId="0" applyFont="1" applyFill="1" applyBorder="1" applyAlignment="1" applyProtection="1">
      <alignment horizontal="left" vertical="center" wrapText="1"/>
      <protection locked="0"/>
    </xf>
    <xf numFmtId="0" fontId="11" fillId="4" borderId="1" xfId="0" applyFont="1" applyFill="1" applyBorder="1" applyAlignment="1" applyProtection="1">
      <alignment horizontal="left" vertical="center" wrapText="1"/>
      <protection locked="0"/>
    </xf>
    <xf numFmtId="0" fontId="11" fillId="4" borderId="2" xfId="0" applyFont="1" applyFill="1" applyBorder="1" applyAlignment="1" applyProtection="1">
      <alignment horizontal="left" vertical="center" wrapText="1"/>
      <protection locked="0"/>
    </xf>
    <xf numFmtId="0" fontId="1" fillId="4" borderId="1"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1" fillId="4" borderId="47" xfId="0" applyFont="1" applyFill="1" applyBorder="1" applyAlignment="1" applyProtection="1">
      <alignment horizontal="left" vertical="center" wrapText="1"/>
      <protection locked="0"/>
    </xf>
    <xf numFmtId="0" fontId="11" fillId="4" borderId="29" xfId="0" applyFont="1" applyFill="1" applyBorder="1" applyAlignment="1" applyProtection="1">
      <alignment horizontal="left" vertical="center" wrapText="1"/>
      <protection locked="0"/>
    </xf>
    <xf numFmtId="0" fontId="11" fillId="4" borderId="37" xfId="0" applyFont="1" applyFill="1" applyBorder="1" applyAlignment="1" applyProtection="1">
      <alignment horizontal="left" vertical="center" wrapText="1"/>
      <protection locked="0"/>
    </xf>
    <xf numFmtId="4" fontId="13" fillId="3" borderId="40" xfId="0" applyNumberFormat="1" applyFont="1" applyFill="1" applyBorder="1" applyAlignment="1">
      <alignment horizontal="center"/>
    </xf>
    <xf numFmtId="4" fontId="13" fillId="3" borderId="45" xfId="0" applyNumberFormat="1" applyFont="1" applyFill="1" applyBorder="1" applyAlignment="1">
      <alignment horizontal="center"/>
    </xf>
    <xf numFmtId="0" fontId="30" fillId="5" borderId="31" xfId="0" applyFont="1" applyFill="1" applyBorder="1" applyAlignment="1">
      <alignment horizontal="center" vertical="center"/>
    </xf>
    <xf numFmtId="0" fontId="30" fillId="5" borderId="32" xfId="0" applyFont="1" applyFill="1" applyBorder="1" applyAlignment="1">
      <alignment horizontal="center" vertical="center"/>
    </xf>
    <xf numFmtId="0" fontId="11" fillId="4" borderId="35" xfId="0" applyFont="1" applyFill="1" applyBorder="1" applyAlignment="1" applyProtection="1">
      <alignment horizontal="center" vertical="center"/>
      <protection locked="0"/>
    </xf>
    <xf numFmtId="0" fontId="11" fillId="4" borderId="1" xfId="0" applyFont="1" applyFill="1" applyBorder="1" applyAlignment="1" applyProtection="1">
      <alignment horizontal="center" vertical="center"/>
      <protection locked="0"/>
    </xf>
    <xf numFmtId="0" fontId="11" fillId="4" borderId="2" xfId="0" applyFont="1" applyFill="1" applyBorder="1" applyAlignment="1" applyProtection="1">
      <alignment horizontal="center" vertical="center"/>
      <protection locked="0"/>
    </xf>
    <xf numFmtId="0" fontId="11" fillId="4" borderId="47" xfId="0" applyFont="1" applyFill="1" applyBorder="1" applyAlignment="1" applyProtection="1">
      <alignment horizontal="center" vertical="center"/>
      <protection locked="0"/>
    </xf>
    <xf numFmtId="0" fontId="11" fillId="4" borderId="29" xfId="0" applyFont="1" applyFill="1" applyBorder="1" applyAlignment="1" applyProtection="1">
      <alignment horizontal="center" vertical="center"/>
      <protection locked="0"/>
    </xf>
    <xf numFmtId="0" fontId="11" fillId="4" borderId="37" xfId="0" applyFont="1" applyFill="1" applyBorder="1" applyAlignment="1" applyProtection="1">
      <alignment horizontal="center" vertical="center"/>
      <protection locked="0"/>
    </xf>
    <xf numFmtId="0" fontId="11" fillId="4" borderId="35"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5" fillId="5" borderId="50" xfId="0" applyFont="1" applyFill="1" applyBorder="1" applyAlignment="1">
      <alignment horizontal="left" vertical="center"/>
    </xf>
    <xf numFmtId="4" fontId="4" fillId="5" borderId="51" xfId="0" applyNumberFormat="1" applyFont="1" applyFill="1" applyBorder="1" applyAlignment="1">
      <alignment horizontal="right" vertical="center"/>
    </xf>
    <xf numFmtId="0" fontId="47" fillId="5" borderId="48" xfId="5" applyFont="1" applyFill="1" applyBorder="1" applyAlignment="1">
      <alignment horizontal="left" vertical="center" wrapText="1"/>
    </xf>
    <xf numFmtId="0" fontId="47" fillId="5" borderId="50" xfId="5" applyFont="1" applyFill="1" applyBorder="1" applyAlignment="1">
      <alignment horizontal="left" vertical="center" wrapText="1"/>
    </xf>
    <xf numFmtId="0" fontId="47" fillId="5" borderId="49" xfId="5" applyFont="1" applyFill="1" applyBorder="1" applyAlignment="1">
      <alignment horizontal="left" vertical="center" wrapText="1"/>
    </xf>
    <xf numFmtId="0" fontId="19" fillId="4" borderId="2" xfId="0" applyFont="1" applyFill="1" applyBorder="1" applyAlignment="1">
      <alignment horizontal="right" vertical="center" wrapText="1"/>
    </xf>
    <xf numFmtId="4" fontId="11" fillId="4" borderId="34" xfId="0" applyNumberFormat="1" applyFont="1" applyFill="1" applyBorder="1" applyAlignment="1">
      <alignment horizontal="right" vertical="center"/>
    </xf>
    <xf numFmtId="4" fontId="11" fillId="4" borderId="44" xfId="0" applyNumberFormat="1" applyFont="1" applyFill="1" applyBorder="1" applyAlignment="1">
      <alignment horizontal="right" vertical="center"/>
    </xf>
    <xf numFmtId="0" fontId="11" fillId="5" borderId="41" xfId="0" applyFont="1" applyFill="1" applyBorder="1" applyAlignment="1" applyProtection="1">
      <alignment horizontal="left" vertical="top" wrapText="1"/>
      <protection locked="0"/>
    </xf>
    <xf numFmtId="0" fontId="11" fillId="5" borderId="40" xfId="0" applyFont="1" applyFill="1" applyBorder="1" applyAlignment="1" applyProtection="1">
      <alignment horizontal="left" vertical="top" wrapText="1"/>
      <protection locked="0"/>
    </xf>
    <xf numFmtId="0" fontId="11" fillId="5" borderId="28" xfId="0" applyFont="1" applyFill="1" applyBorder="1" applyAlignment="1" applyProtection="1">
      <alignment horizontal="left" vertical="top" wrapText="1"/>
      <protection locked="0"/>
    </xf>
    <xf numFmtId="4" fontId="11" fillId="5" borderId="41" xfId="0" applyNumberFormat="1" applyFont="1" applyFill="1" applyBorder="1" applyAlignment="1">
      <alignment horizontal="center" vertical="center"/>
    </xf>
    <xf numFmtId="4" fontId="11" fillId="5" borderId="45" xfId="0" applyNumberFormat="1" applyFont="1" applyFill="1" applyBorder="1" applyAlignment="1">
      <alignment horizontal="center" vertical="center"/>
    </xf>
    <xf numFmtId="0" fontId="11" fillId="4" borderId="29" xfId="0" applyFont="1" applyFill="1" applyBorder="1" applyAlignment="1">
      <alignment horizontal="left" vertical="center" wrapText="1"/>
    </xf>
    <xf numFmtId="0" fontId="11" fillId="4" borderId="37" xfId="0" applyFont="1" applyFill="1" applyBorder="1" applyAlignment="1">
      <alignment horizontal="left" vertical="center" wrapText="1"/>
    </xf>
    <xf numFmtId="4" fontId="11" fillId="4" borderId="47" xfId="0" applyNumberFormat="1" applyFont="1" applyFill="1" applyBorder="1" applyAlignment="1">
      <alignment horizontal="right" vertical="center" wrapText="1"/>
    </xf>
    <xf numFmtId="4" fontId="11" fillId="4" borderId="37" xfId="0" applyNumberFormat="1" applyFont="1" applyFill="1" applyBorder="1" applyAlignment="1">
      <alignment horizontal="right" vertical="center" wrapText="1"/>
    </xf>
    <xf numFmtId="4" fontId="11" fillId="4" borderId="47" xfId="0" applyNumberFormat="1" applyFont="1" applyFill="1" applyBorder="1" applyAlignment="1">
      <alignment horizontal="right" vertical="center"/>
    </xf>
    <xf numFmtId="4" fontId="11" fillId="4" borderId="23" xfId="0" applyNumberFormat="1" applyFont="1" applyFill="1" applyBorder="1" applyAlignment="1">
      <alignment horizontal="right" vertical="center"/>
    </xf>
    <xf numFmtId="0" fontId="26" fillId="4" borderId="35" xfId="0" applyFont="1" applyFill="1" applyBorder="1" applyAlignment="1">
      <alignment horizontal="left" vertical="center" wrapText="1"/>
    </xf>
    <xf numFmtId="0" fontId="26" fillId="4" borderId="1" xfId="0" applyFont="1" applyFill="1" applyBorder="1" applyAlignment="1">
      <alignment horizontal="left" vertical="center" wrapText="1"/>
    </xf>
    <xf numFmtId="0" fontId="26" fillId="4" borderId="2" xfId="0" applyFont="1" applyFill="1" applyBorder="1" applyAlignment="1">
      <alignment horizontal="left" vertical="center" wrapText="1"/>
    </xf>
    <xf numFmtId="0" fontId="5" fillId="5" borderId="51" xfId="0" applyFont="1" applyFill="1" applyBorder="1" applyAlignment="1">
      <alignment horizontal="center" vertical="center"/>
    </xf>
    <xf numFmtId="0" fontId="5" fillId="5" borderId="50" xfId="0" applyFont="1" applyFill="1" applyBorder="1" applyAlignment="1">
      <alignment horizontal="center" vertical="center"/>
    </xf>
    <xf numFmtId="0" fontId="5" fillId="5" borderId="53" xfId="0" applyFont="1" applyFill="1" applyBorder="1" applyAlignment="1">
      <alignment horizontal="center" vertical="center"/>
    </xf>
    <xf numFmtId="0" fontId="39" fillId="6" borderId="31" xfId="0" applyFont="1" applyFill="1" applyBorder="1" applyAlignment="1">
      <alignment horizontal="left"/>
    </xf>
    <xf numFmtId="0" fontId="39" fillId="6" borderId="33" xfId="0" applyFont="1" applyFill="1" applyBorder="1" applyAlignment="1">
      <alignment horizontal="left"/>
    </xf>
    <xf numFmtId="165" fontId="36" fillId="6" borderId="33" xfId="0" applyNumberFormat="1" applyFont="1" applyFill="1" applyBorder="1" applyAlignment="1">
      <alignment horizontal="right"/>
    </xf>
    <xf numFmtId="165" fontId="36" fillId="6" borderId="32" xfId="0" applyNumberFormat="1" applyFont="1" applyFill="1" applyBorder="1" applyAlignment="1">
      <alignment horizontal="right"/>
    </xf>
    <xf numFmtId="43" fontId="11" fillId="4" borderId="47" xfId="1" applyFont="1" applyFill="1" applyBorder="1" applyAlignment="1" applyProtection="1">
      <alignment horizontal="right" vertical="center" wrapText="1"/>
    </xf>
    <xf numFmtId="43" fontId="11" fillId="4" borderId="29" xfId="1" applyFont="1" applyFill="1" applyBorder="1" applyAlignment="1" applyProtection="1">
      <alignment horizontal="right" vertical="center" wrapText="1"/>
    </xf>
    <xf numFmtId="0" fontId="29" fillId="4" borderId="1" xfId="0" applyFont="1" applyFill="1" applyBorder="1" applyAlignment="1">
      <alignment horizontal="left" vertical="center" wrapText="1"/>
    </xf>
    <xf numFmtId="0" fontId="29" fillId="4" borderId="2" xfId="0" applyFont="1" applyFill="1" applyBorder="1" applyAlignment="1">
      <alignment horizontal="left" vertical="center" wrapText="1"/>
    </xf>
    <xf numFmtId="0" fontId="11" fillId="4" borderId="11" xfId="0" applyFont="1" applyFill="1" applyBorder="1" applyAlignment="1">
      <alignment horizontal="center"/>
    </xf>
    <xf numFmtId="0" fontId="11" fillId="4" borderId="30" xfId="0" applyFont="1" applyFill="1" applyBorder="1" applyAlignment="1">
      <alignment horizontal="center"/>
    </xf>
    <xf numFmtId="0" fontId="20" fillId="4" borderId="43" xfId="0" applyFont="1" applyFill="1" applyBorder="1" applyAlignment="1" applyProtection="1">
      <alignment horizontal="left" vertical="top" wrapText="1"/>
      <protection locked="0"/>
    </xf>
    <xf numFmtId="0" fontId="20" fillId="4" borderId="12" xfId="0" applyFont="1" applyFill="1" applyBorder="1" applyAlignment="1" applyProtection="1">
      <alignment horizontal="left" vertical="top" wrapText="1"/>
      <protection locked="0"/>
    </xf>
    <xf numFmtId="0" fontId="20" fillId="4" borderId="44" xfId="0" applyFont="1" applyFill="1" applyBorder="1" applyAlignment="1" applyProtection="1">
      <alignment horizontal="left" vertical="top" wrapText="1"/>
      <protection locked="0"/>
    </xf>
    <xf numFmtId="0" fontId="20" fillId="4" borderId="16" xfId="0" applyFont="1" applyFill="1" applyBorder="1" applyAlignment="1" applyProtection="1">
      <alignment horizontal="left" vertical="top" wrapText="1"/>
      <protection locked="0"/>
    </xf>
    <xf numFmtId="0" fontId="20" fillId="4" borderId="0" xfId="0" applyFont="1" applyFill="1" applyAlignment="1" applyProtection="1">
      <alignment horizontal="left" vertical="top" wrapText="1"/>
      <protection locked="0"/>
    </xf>
    <xf numFmtId="0" fontId="20" fillId="4" borderId="14" xfId="0" applyFont="1" applyFill="1" applyBorder="1" applyAlignment="1" applyProtection="1">
      <alignment horizontal="left" vertical="top" wrapText="1"/>
      <protection locked="0"/>
    </xf>
    <xf numFmtId="0" fontId="20" fillId="4" borderId="8" xfId="0" applyFont="1" applyFill="1" applyBorder="1" applyAlignment="1" applyProtection="1">
      <alignment horizontal="left" vertical="top" wrapText="1"/>
      <protection locked="0"/>
    </xf>
    <xf numFmtId="0" fontId="20" fillId="4" borderId="9" xfId="0" applyFont="1" applyFill="1" applyBorder="1" applyAlignment="1" applyProtection="1">
      <alignment horizontal="left" vertical="top" wrapText="1"/>
      <protection locked="0"/>
    </xf>
    <xf numFmtId="0" fontId="20" fillId="4" borderId="10" xfId="0" applyFont="1" applyFill="1" applyBorder="1" applyAlignment="1" applyProtection="1">
      <alignment horizontal="left" vertical="top" wrapText="1"/>
      <protection locked="0"/>
    </xf>
    <xf numFmtId="0" fontId="13" fillId="5" borderId="41" xfId="0" applyFont="1" applyFill="1" applyBorder="1" applyAlignment="1" applyProtection="1">
      <alignment horizontal="left" vertical="center" wrapText="1"/>
      <protection locked="0"/>
    </xf>
    <xf numFmtId="0" fontId="13" fillId="5" borderId="40" xfId="0" applyFont="1" applyFill="1" applyBorder="1" applyAlignment="1" applyProtection="1">
      <alignment horizontal="left" vertical="center" wrapText="1"/>
      <protection locked="0"/>
    </xf>
    <xf numFmtId="0" fontId="13" fillId="5" borderId="28" xfId="0" applyFont="1" applyFill="1" applyBorder="1" applyAlignment="1" applyProtection="1">
      <alignment horizontal="left" vertical="center" wrapText="1"/>
      <protection locked="0"/>
    </xf>
    <xf numFmtId="0" fontId="5" fillId="5" borderId="41" xfId="0" applyFont="1" applyFill="1" applyBorder="1" applyAlignment="1" applyProtection="1">
      <alignment horizontal="center" vertical="center"/>
      <protection locked="0"/>
    </xf>
    <xf numFmtId="0" fontId="5" fillId="5" borderId="40" xfId="0" applyFont="1" applyFill="1" applyBorder="1" applyAlignment="1" applyProtection="1">
      <alignment horizontal="center" vertical="center"/>
      <protection locked="0"/>
    </xf>
    <xf numFmtId="0" fontId="13" fillId="10" borderId="35" xfId="0" applyFont="1" applyFill="1" applyBorder="1" applyAlignment="1">
      <alignment horizontal="left" vertical="center" wrapText="1"/>
    </xf>
    <xf numFmtId="0" fontId="13" fillId="10" borderId="1" xfId="0" applyFont="1" applyFill="1" applyBorder="1" applyAlignment="1">
      <alignment horizontal="left" vertical="center" wrapText="1"/>
    </xf>
    <xf numFmtId="0" fontId="13" fillId="10" borderId="2" xfId="0" applyFont="1" applyFill="1" applyBorder="1" applyAlignment="1">
      <alignment horizontal="left" vertical="center" wrapText="1"/>
    </xf>
    <xf numFmtId="0" fontId="30" fillId="4" borderId="8" xfId="0" applyFont="1" applyFill="1" applyBorder="1" applyAlignment="1">
      <alignment horizontal="left" vertical="center" wrapText="1"/>
    </xf>
    <xf numFmtId="0" fontId="30" fillId="4" borderId="9" xfId="0" applyFont="1" applyFill="1" applyBorder="1" applyAlignment="1">
      <alignment horizontal="left" vertical="center" wrapText="1"/>
    </xf>
    <xf numFmtId="0" fontId="29" fillId="4" borderId="9" xfId="0" applyFont="1" applyFill="1" applyBorder="1" applyAlignment="1" applyProtection="1">
      <alignment horizontal="left" vertical="center"/>
      <protection locked="0"/>
    </xf>
    <xf numFmtId="0" fontId="30" fillId="4" borderId="46" xfId="0" applyFont="1" applyFill="1" applyBorder="1" applyAlignment="1">
      <alignment horizontal="left" vertical="center" wrapText="1"/>
    </xf>
    <xf numFmtId="0" fontId="29" fillId="4" borderId="18" xfId="0" applyFont="1" applyFill="1" applyBorder="1" applyAlignment="1" applyProtection="1">
      <alignment horizontal="left" vertical="center"/>
      <protection locked="0"/>
    </xf>
    <xf numFmtId="0" fontId="29" fillId="4" borderId="10" xfId="0" applyFont="1" applyFill="1" applyBorder="1" applyAlignment="1" applyProtection="1">
      <alignment horizontal="left" vertical="center"/>
      <protection locked="0"/>
    </xf>
    <xf numFmtId="0" fontId="19" fillId="4" borderId="37" xfId="0" applyFont="1" applyFill="1" applyBorder="1" applyAlignment="1">
      <alignment horizontal="right" vertical="center" wrapText="1"/>
    </xf>
    <xf numFmtId="0" fontId="24" fillId="5" borderId="40" xfId="0" applyFont="1" applyFill="1" applyBorder="1" applyAlignment="1">
      <alignment horizontal="left" vertical="center"/>
    </xf>
    <xf numFmtId="0" fontId="24" fillId="5" borderId="28" xfId="0" applyFont="1" applyFill="1" applyBorder="1" applyAlignment="1">
      <alignment horizontal="left" vertical="center"/>
    </xf>
    <xf numFmtId="0" fontId="11" fillId="4" borderId="46" xfId="0" applyFont="1" applyFill="1" applyBorder="1" applyAlignment="1">
      <alignment horizontal="left" vertical="center"/>
    </xf>
    <xf numFmtId="0" fontId="11" fillId="4" borderId="9" xfId="0" applyFont="1" applyFill="1" applyBorder="1" applyAlignment="1">
      <alignment horizontal="left" vertical="center"/>
    </xf>
    <xf numFmtId="0" fontId="11" fillId="4" borderId="18" xfId="0" applyFont="1" applyFill="1" applyBorder="1" applyAlignment="1">
      <alignment horizontal="left" vertical="center"/>
    </xf>
    <xf numFmtId="0" fontId="11" fillId="4" borderId="46"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18" xfId="0" applyFont="1" applyFill="1" applyBorder="1" applyAlignment="1">
      <alignment horizontal="left" vertical="center" wrapText="1"/>
    </xf>
    <xf numFmtId="4" fontId="11" fillId="4" borderId="46" xfId="0" applyNumberFormat="1" applyFont="1" applyFill="1" applyBorder="1" applyAlignment="1">
      <alignment horizontal="right" vertical="center" wrapText="1"/>
    </xf>
    <xf numFmtId="0" fontId="19" fillId="4" borderId="18" xfId="0" applyFont="1" applyFill="1" applyBorder="1" applyAlignment="1">
      <alignment horizontal="right" vertical="center" wrapText="1"/>
    </xf>
    <xf numFmtId="0" fontId="5" fillId="5" borderId="28" xfId="0" applyFont="1" applyFill="1" applyBorder="1" applyAlignment="1">
      <alignment horizontal="left" vertical="center"/>
    </xf>
    <xf numFmtId="0" fontId="1" fillId="0" borderId="29" xfId="0" applyFont="1" applyBorder="1" applyAlignment="1">
      <alignment horizontal="left" vertical="center" wrapText="1"/>
    </xf>
    <xf numFmtId="0" fontId="1" fillId="0" borderId="37" xfId="0" applyFont="1" applyBorder="1" applyAlignment="1">
      <alignment horizontal="left" vertical="center" wrapText="1"/>
    </xf>
    <xf numFmtId="0" fontId="1" fillId="4" borderId="29" xfId="0" applyFont="1" applyFill="1" applyBorder="1" applyAlignment="1">
      <alignment horizontal="left" vertical="center"/>
    </xf>
    <xf numFmtId="0" fontId="1" fillId="4" borderId="37" xfId="0" applyFont="1" applyFill="1" applyBorder="1" applyAlignment="1">
      <alignment horizontal="left" vertical="center"/>
    </xf>
    <xf numFmtId="43" fontId="11" fillId="4" borderId="37" xfId="1" applyFont="1" applyFill="1" applyBorder="1" applyAlignment="1" applyProtection="1">
      <alignment horizontal="right" vertical="center" wrapText="1"/>
    </xf>
    <xf numFmtId="4" fontId="45" fillId="5" borderId="35" xfId="5" applyNumberFormat="1" applyFill="1" applyBorder="1" applyAlignment="1">
      <alignment horizontal="center" vertical="center" wrapText="1"/>
    </xf>
    <xf numFmtId="4" fontId="45" fillId="5" borderId="42" xfId="5" applyNumberFormat="1" applyFill="1" applyBorder="1" applyAlignment="1">
      <alignment horizontal="center" vertical="center" wrapText="1"/>
    </xf>
    <xf numFmtId="0" fontId="13" fillId="10" borderId="41" xfId="0" applyFont="1" applyFill="1" applyBorder="1" applyAlignment="1">
      <alignment horizontal="left" vertical="center" wrapText="1"/>
    </xf>
    <xf numFmtId="0" fontId="13" fillId="10" borderId="40" xfId="0" applyFont="1" applyFill="1" applyBorder="1" applyAlignment="1">
      <alignment horizontal="left" vertical="center" wrapText="1"/>
    </xf>
    <xf numFmtId="0" fontId="13" fillId="10" borderId="28" xfId="0" applyFont="1" applyFill="1" applyBorder="1" applyAlignment="1">
      <alignment horizontal="left" vertical="center" wrapText="1"/>
    </xf>
    <xf numFmtId="0" fontId="21" fillId="3" borderId="0" xfId="0" applyFont="1" applyFill="1" applyAlignment="1">
      <alignment horizontal="center" vertical="center" wrapText="1"/>
    </xf>
    <xf numFmtId="0" fontId="21" fillId="3" borderId="0" xfId="0" applyFont="1" applyFill="1" applyAlignment="1">
      <alignment horizontal="center" vertical="center"/>
    </xf>
    <xf numFmtId="0" fontId="11" fillId="3" borderId="16" xfId="0" applyFont="1" applyFill="1" applyBorder="1" applyAlignment="1">
      <alignment horizontal="center" vertical="center"/>
    </xf>
    <xf numFmtId="0" fontId="19" fillId="0" borderId="0" xfId="0" applyFont="1"/>
    <xf numFmtId="0" fontId="19" fillId="0" borderId="14" xfId="0" applyFont="1" applyBorder="1"/>
  </cellXfs>
  <cellStyles count="6">
    <cellStyle name="Comma" xfId="1" builtinId="3"/>
    <cellStyle name="Comma 2" xfId="4" xr:uid="{00000000-0005-0000-0000-000001000000}"/>
    <cellStyle name="Currency" xfId="2" builtinId="4"/>
    <cellStyle name="Currency 2" xfId="3" xr:uid="{00000000-0005-0000-0000-000003000000}"/>
    <cellStyle name="Hyperlink" xfId="5"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19</xdr:col>
      <xdr:colOff>10583</xdr:colOff>
      <xdr:row>13</xdr:row>
      <xdr:rowOff>283935</xdr:rowOff>
    </xdr:to>
    <xdr:pic>
      <xdr:nvPicPr>
        <xdr:cNvPr id="2" name="Picture 1">
          <a:extLst>
            <a:ext uri="{FF2B5EF4-FFF2-40B4-BE49-F238E27FC236}">
              <a16:creationId xmlns:a16="http://schemas.microsoft.com/office/drawing/2014/main" id="{C3C8DD00-E651-4BBB-A9C9-5B202A7C4653}"/>
            </a:ext>
          </a:extLst>
        </xdr:cNvPr>
        <xdr:cNvPicPr>
          <a:picLocks noChangeAspect="1"/>
        </xdr:cNvPicPr>
      </xdr:nvPicPr>
      <xdr:blipFill rotWithShape="1">
        <a:blip xmlns:r="http://schemas.openxmlformats.org/officeDocument/2006/relationships" r:embed="rId1"/>
        <a:srcRect t="24818" b="1"/>
        <a:stretch/>
      </xdr:blipFill>
      <xdr:spPr>
        <a:xfrm>
          <a:off x="0" y="359834"/>
          <a:ext cx="7524750" cy="424294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C9lWiyNgpI4&amp;t=1s"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greenleaftech.com/tabcharts/DF_TCP_20_inch.pdf" TargetMode="External"/><Relationship Id="rId2" Type="http://schemas.openxmlformats.org/officeDocument/2006/relationships/hyperlink" Target="https://greenleaftech.com/tabcharts/BPDF_20_inch_chart.pdf" TargetMode="External"/><Relationship Id="rId1" Type="http://schemas.openxmlformats.org/officeDocument/2006/relationships/hyperlink" Target="https://www.teejet.com/-/media/dam/agricultural/usa/sales-material/product-market-bulletin/b139_aixr_flat_spray_tips.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youtu.be/Q53HMcfBpOk"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1"/>
  <sheetViews>
    <sheetView showGridLines="0" tabSelected="1" zoomScale="90" zoomScaleNormal="90" zoomScaleSheetLayoutView="100" workbookViewId="0">
      <selection activeCell="AC9" sqref="AC9"/>
    </sheetView>
  </sheetViews>
  <sheetFormatPr defaultColWidth="4.7109375" defaultRowHeight="12.75" x14ac:dyDescent="0.2"/>
  <cols>
    <col min="1" max="1" width="1.5703125" style="1" customWidth="1"/>
    <col min="2" max="9" width="6" style="4" customWidth="1"/>
    <col min="10" max="10" width="9.42578125" style="4" customWidth="1"/>
    <col min="11" max="11" width="6" style="4" customWidth="1"/>
    <col min="12" max="12" width="9.140625" style="4" customWidth="1"/>
    <col min="13" max="18" width="6" style="4" customWidth="1"/>
    <col min="19" max="19" width="2" style="4" customWidth="1"/>
    <col min="20" max="20" width="0.28515625" style="4" customWidth="1"/>
    <col min="21" max="21" width="2.42578125" style="1" customWidth="1"/>
    <col min="22" max="22" width="9.28515625" style="1" customWidth="1"/>
    <col min="23" max="24" width="9.28515625" style="6" customWidth="1"/>
    <col min="25" max="36" width="9.28515625" style="1" customWidth="1"/>
    <col min="37" max="248" width="9.28515625" style="4" customWidth="1"/>
    <col min="249" max="249" width="5.5703125" style="4" customWidth="1"/>
    <col min="250" max="250" width="3.42578125" style="4" customWidth="1"/>
    <col min="251" max="16384" width="4.7109375" style="4"/>
  </cols>
  <sheetData>
    <row r="1" spans="1:38" s="3" customFormat="1" ht="28.5" customHeight="1" x14ac:dyDescent="0.2">
      <c r="A1" s="306" t="s">
        <v>105</v>
      </c>
      <c r="B1" s="307"/>
      <c r="C1" s="307"/>
      <c r="D1" s="307"/>
      <c r="E1" s="307"/>
      <c r="F1" s="307"/>
      <c r="G1" s="307"/>
      <c r="H1" s="307"/>
      <c r="I1" s="307"/>
      <c r="J1" s="307"/>
      <c r="K1" s="307"/>
      <c r="L1" s="307"/>
      <c r="M1" s="307"/>
      <c r="N1" s="307"/>
      <c r="O1" s="307"/>
      <c r="P1" s="307"/>
      <c r="Q1" s="307"/>
      <c r="R1" s="307"/>
      <c r="S1" s="307"/>
      <c r="T1" s="308"/>
      <c r="U1" s="2"/>
      <c r="V1" s="2"/>
      <c r="W1" s="6"/>
      <c r="X1" s="6"/>
      <c r="Y1" s="2"/>
      <c r="Z1" s="2"/>
      <c r="AA1" s="2"/>
      <c r="AB1" s="2"/>
      <c r="AC1" s="2"/>
      <c r="AD1" s="2"/>
      <c r="AE1" s="2"/>
      <c r="AF1" s="2"/>
      <c r="AG1" s="2"/>
      <c r="AH1" s="2"/>
      <c r="AI1" s="2"/>
      <c r="AJ1" s="2"/>
      <c r="AK1" s="2"/>
      <c r="AL1" s="2"/>
    </row>
    <row r="2" spans="1:38" s="16" customFormat="1" ht="90.75" customHeight="1" x14ac:dyDescent="0.2">
      <c r="A2" s="72"/>
      <c r="B2" s="73"/>
      <c r="C2" s="73"/>
      <c r="D2" s="73"/>
      <c r="E2" s="73"/>
      <c r="F2" s="73"/>
      <c r="G2" s="74"/>
      <c r="H2" s="75"/>
      <c r="I2" s="74"/>
      <c r="J2" s="74"/>
      <c r="K2" s="75"/>
      <c r="L2" s="75"/>
      <c r="M2" s="75"/>
      <c r="N2" s="76"/>
      <c r="O2" s="76"/>
      <c r="P2" s="75"/>
      <c r="Q2" s="75"/>
      <c r="R2" s="75"/>
      <c r="S2" s="75"/>
      <c r="T2" s="77"/>
      <c r="W2" s="21" t="s">
        <v>29</v>
      </c>
      <c r="X2" s="21" t="s">
        <v>30</v>
      </c>
    </row>
    <row r="3" spans="1:38" s="16" customFormat="1" ht="6.75" customHeight="1" x14ac:dyDescent="0.2">
      <c r="A3" s="72"/>
      <c r="B3" s="73"/>
      <c r="C3" s="73"/>
      <c r="D3" s="73"/>
      <c r="E3" s="73"/>
      <c r="F3" s="73"/>
      <c r="G3" s="78"/>
      <c r="H3" s="79"/>
      <c r="I3" s="78"/>
      <c r="J3" s="78"/>
      <c r="K3" s="79"/>
      <c r="L3" s="79"/>
      <c r="M3" s="79"/>
      <c r="N3" s="76"/>
      <c r="O3" s="76"/>
      <c r="P3" s="79"/>
      <c r="Q3" s="79"/>
      <c r="R3" s="79"/>
      <c r="S3" s="79"/>
      <c r="T3" s="77"/>
      <c r="W3" s="21"/>
      <c r="X3" s="21"/>
    </row>
    <row r="4" spans="1:38" ht="21" customHeight="1" x14ac:dyDescent="0.2">
      <c r="A4" s="69"/>
      <c r="B4" s="70"/>
      <c r="C4" s="70"/>
      <c r="D4" s="70"/>
      <c r="E4" s="70"/>
      <c r="F4" s="70"/>
      <c r="G4" s="80"/>
      <c r="H4" s="81"/>
      <c r="I4" s="82"/>
      <c r="J4" s="82"/>
      <c r="K4" s="81"/>
      <c r="L4" s="81"/>
      <c r="M4" s="83"/>
      <c r="N4" s="84"/>
      <c r="O4" s="84"/>
      <c r="P4" s="81"/>
      <c r="Q4" s="81"/>
      <c r="R4" s="82"/>
      <c r="S4" s="81"/>
      <c r="T4" s="71"/>
      <c r="W4" s="34">
        <v>42211</v>
      </c>
      <c r="X4" s="35">
        <v>47626</v>
      </c>
    </row>
    <row r="5" spans="1:38" ht="21" customHeight="1" x14ac:dyDescent="0.2">
      <c r="A5" s="69"/>
      <c r="B5" s="70"/>
      <c r="C5" s="70"/>
      <c r="D5" s="70"/>
      <c r="E5" s="70"/>
      <c r="F5" s="70"/>
      <c r="G5" s="80"/>
      <c r="H5" s="81"/>
      <c r="I5" s="82"/>
      <c r="J5" s="82"/>
      <c r="K5" s="81"/>
      <c r="L5" s="81"/>
      <c r="M5" s="83"/>
      <c r="N5" s="84"/>
      <c r="O5" s="84"/>
      <c r="P5" s="81"/>
      <c r="Q5" s="81"/>
      <c r="R5" s="82"/>
      <c r="S5" s="81"/>
      <c r="T5" s="71"/>
      <c r="W5" s="34">
        <v>43144</v>
      </c>
      <c r="X5" s="35">
        <v>48560</v>
      </c>
    </row>
    <row r="6" spans="1:38" ht="21" customHeight="1" x14ac:dyDescent="0.2">
      <c r="A6" s="69"/>
      <c r="B6" s="70"/>
      <c r="C6" s="70"/>
      <c r="D6" s="70"/>
      <c r="E6" s="70"/>
      <c r="F6" s="70"/>
      <c r="G6" s="80"/>
      <c r="H6" s="81"/>
      <c r="I6" s="82"/>
      <c r="J6" s="82"/>
      <c r="K6" s="81"/>
      <c r="L6" s="81"/>
      <c r="M6" s="83"/>
      <c r="N6" s="84"/>
      <c r="O6" s="84"/>
      <c r="P6" s="81"/>
      <c r="Q6" s="81"/>
      <c r="R6" s="82"/>
      <c r="S6" s="81"/>
      <c r="T6" s="71"/>
      <c r="W6" s="34">
        <v>41738</v>
      </c>
      <c r="X6" s="35">
        <v>47154</v>
      </c>
    </row>
    <row r="7" spans="1:38" ht="21" customHeight="1" x14ac:dyDescent="0.2">
      <c r="A7" s="69"/>
      <c r="B7" s="70"/>
      <c r="C7" s="70"/>
      <c r="D7" s="70"/>
      <c r="E7" s="70"/>
      <c r="F7" s="70"/>
      <c r="G7" s="80"/>
      <c r="H7" s="81"/>
      <c r="I7" s="82"/>
      <c r="J7" s="82"/>
      <c r="K7" s="81"/>
      <c r="L7" s="81"/>
      <c r="M7" s="83"/>
      <c r="N7" s="84"/>
      <c r="O7" s="84"/>
      <c r="P7" s="81"/>
      <c r="Q7" s="81"/>
      <c r="R7" s="82"/>
      <c r="S7" s="81"/>
      <c r="T7" s="71"/>
      <c r="W7" s="34">
        <v>42423</v>
      </c>
      <c r="X7" s="35">
        <v>47838</v>
      </c>
    </row>
    <row r="8" spans="1:38" ht="75" customHeight="1" x14ac:dyDescent="0.2">
      <c r="A8" s="69"/>
      <c r="B8" s="70"/>
      <c r="C8" s="70"/>
      <c r="D8" s="70"/>
      <c r="E8" s="70"/>
      <c r="F8" s="70"/>
      <c r="G8" s="80"/>
      <c r="H8" s="81"/>
      <c r="I8" s="82"/>
      <c r="J8" s="82"/>
      <c r="K8" s="81"/>
      <c r="L8" s="81"/>
      <c r="M8" s="83"/>
      <c r="N8" s="84"/>
      <c r="O8" s="84"/>
      <c r="P8" s="81"/>
      <c r="Q8" s="81"/>
      <c r="R8" s="82"/>
      <c r="S8" s="81"/>
      <c r="T8" s="71"/>
      <c r="W8" s="34">
        <v>42802</v>
      </c>
      <c r="X8" s="35">
        <v>48217</v>
      </c>
    </row>
    <row r="9" spans="1:38" ht="19.5" customHeight="1" x14ac:dyDescent="0.2">
      <c r="A9" s="69"/>
      <c r="B9" s="70"/>
      <c r="C9" s="70"/>
      <c r="D9" s="70"/>
      <c r="E9" s="70"/>
      <c r="F9" s="70"/>
      <c r="G9" s="80"/>
      <c r="H9" s="81"/>
      <c r="I9" s="82"/>
      <c r="J9" s="82"/>
      <c r="K9" s="81"/>
      <c r="L9" s="81"/>
      <c r="M9" s="83"/>
      <c r="N9" s="84"/>
      <c r="O9" s="84"/>
      <c r="P9" s="81"/>
      <c r="Q9" s="81"/>
      <c r="R9" s="82"/>
      <c r="S9" s="81"/>
      <c r="T9" s="71"/>
      <c r="W9" s="34">
        <v>43486</v>
      </c>
      <c r="X9" s="35">
        <v>48902</v>
      </c>
    </row>
    <row r="10" spans="1:38" ht="4.5" customHeight="1" x14ac:dyDescent="0.2">
      <c r="A10" s="69"/>
      <c r="B10" s="70"/>
      <c r="C10" s="70"/>
      <c r="D10" s="70"/>
      <c r="E10" s="70"/>
      <c r="F10" s="70"/>
      <c r="G10" s="80"/>
      <c r="H10" s="81"/>
      <c r="I10" s="82"/>
      <c r="J10" s="82"/>
      <c r="K10" s="81"/>
      <c r="L10" s="81"/>
      <c r="M10" s="83"/>
      <c r="N10" s="84"/>
      <c r="O10" s="84"/>
      <c r="P10" s="81"/>
      <c r="Q10" s="81"/>
      <c r="R10" s="82"/>
      <c r="S10" s="81"/>
      <c r="T10" s="71"/>
      <c r="W10" s="34">
        <v>44454</v>
      </c>
      <c r="X10" s="35">
        <v>49870</v>
      </c>
    </row>
    <row r="11" spans="1:38" ht="21" customHeight="1" x14ac:dyDescent="0.2">
      <c r="A11" s="69"/>
      <c r="B11" s="70"/>
      <c r="C11" s="70"/>
      <c r="D11" s="70"/>
      <c r="E11" s="70"/>
      <c r="F11" s="70"/>
      <c r="G11" s="80"/>
      <c r="H11" s="81"/>
      <c r="I11" s="82"/>
      <c r="J11" s="82"/>
      <c r="K11" s="81"/>
      <c r="L11" s="81"/>
      <c r="M11" s="83"/>
      <c r="N11" s="84"/>
      <c r="O11" s="84"/>
      <c r="P11" s="81"/>
      <c r="Q11" s="81"/>
      <c r="R11" s="82"/>
      <c r="S11" s="81"/>
      <c r="T11" s="71"/>
      <c r="W11" s="34">
        <v>45690</v>
      </c>
      <c r="X11" s="35">
        <v>51105</v>
      </c>
    </row>
    <row r="12" spans="1:38" ht="3.75" customHeight="1" x14ac:dyDescent="0.2">
      <c r="A12" s="69"/>
      <c r="B12" s="70"/>
      <c r="C12" s="70"/>
      <c r="D12" s="70"/>
      <c r="E12" s="70"/>
      <c r="F12" s="70"/>
      <c r="G12" s="80"/>
      <c r="H12" s="81"/>
      <c r="I12" s="82"/>
      <c r="J12" s="82"/>
      <c r="K12" s="81"/>
      <c r="L12" s="81"/>
      <c r="M12" s="83"/>
      <c r="N12" s="84"/>
      <c r="O12" s="84"/>
      <c r="P12" s="81"/>
      <c r="Q12" s="81"/>
      <c r="R12" s="82"/>
      <c r="S12" s="81"/>
      <c r="T12" s="71"/>
      <c r="W12" s="34">
        <v>43823</v>
      </c>
      <c r="X12" s="35">
        <v>49238</v>
      </c>
    </row>
    <row r="13" spans="1:38" ht="6.75" customHeight="1" x14ac:dyDescent="0.2">
      <c r="A13" s="69"/>
      <c r="B13" s="70"/>
      <c r="C13" s="70"/>
      <c r="D13" s="70"/>
      <c r="E13" s="70"/>
      <c r="F13" s="70"/>
      <c r="G13" s="80"/>
      <c r="H13" s="81"/>
      <c r="I13" s="82"/>
      <c r="J13" s="82"/>
      <c r="K13" s="81"/>
      <c r="L13" s="81"/>
      <c r="M13" s="83"/>
      <c r="N13" s="84"/>
      <c r="O13" s="84"/>
      <c r="P13" s="81"/>
      <c r="Q13" s="81"/>
      <c r="R13" s="82"/>
      <c r="S13" s="81"/>
      <c r="T13" s="71"/>
      <c r="W13" s="34">
        <v>44735</v>
      </c>
      <c r="X13" s="35">
        <v>50151</v>
      </c>
    </row>
    <row r="14" spans="1:38" ht="24" customHeight="1" thickBot="1" x14ac:dyDescent="0.25">
      <c r="A14" s="258"/>
      <c r="B14" s="259"/>
      <c r="C14" s="259"/>
      <c r="D14" s="259"/>
      <c r="E14" s="259"/>
      <c r="F14" s="259"/>
      <c r="G14" s="260"/>
      <c r="H14" s="261"/>
      <c r="I14" s="262"/>
      <c r="J14" s="262"/>
      <c r="K14" s="261"/>
      <c r="L14" s="261"/>
      <c r="M14" s="263"/>
      <c r="N14" s="264"/>
      <c r="O14" s="264"/>
      <c r="P14" s="261"/>
      <c r="Q14" s="261"/>
      <c r="R14" s="262"/>
      <c r="S14" s="261"/>
      <c r="T14" s="265"/>
      <c r="W14" s="34">
        <v>45343</v>
      </c>
      <c r="X14" s="35">
        <v>50759</v>
      </c>
    </row>
    <row r="15" spans="1:38" ht="24" customHeight="1" x14ac:dyDescent="0.2">
      <c r="A15" s="290"/>
      <c r="B15" s="70"/>
      <c r="C15" s="312" t="s">
        <v>212</v>
      </c>
      <c r="D15" s="312"/>
      <c r="E15" s="312"/>
      <c r="F15" s="312"/>
      <c r="G15" s="312"/>
      <c r="H15" s="312"/>
      <c r="I15" s="312"/>
      <c r="J15" s="312"/>
      <c r="K15" s="312"/>
      <c r="L15" s="312"/>
      <c r="M15" s="312"/>
      <c r="N15" s="312"/>
      <c r="O15" s="312"/>
      <c r="P15" s="312"/>
      <c r="Q15" s="312"/>
      <c r="R15" s="312"/>
      <c r="S15" s="81"/>
      <c r="T15" s="70"/>
      <c r="W15" s="34"/>
      <c r="X15" s="35"/>
    </row>
    <row r="16" spans="1:38" ht="16.149999999999999" customHeight="1" x14ac:dyDescent="0.3">
      <c r="A16" s="70"/>
      <c r="B16" s="70"/>
      <c r="C16" s="313" t="s">
        <v>213</v>
      </c>
      <c r="D16" s="313"/>
      <c r="E16" s="313"/>
      <c r="F16" s="313"/>
      <c r="G16" s="313"/>
      <c r="H16" s="313"/>
      <c r="I16" s="313"/>
      <c r="J16" s="313"/>
      <c r="K16" s="313"/>
      <c r="L16" s="313"/>
      <c r="M16" s="313"/>
      <c r="N16" s="313"/>
      <c r="O16" s="313"/>
      <c r="P16" s="313"/>
      <c r="Q16" s="313"/>
      <c r="R16" s="313"/>
      <c r="S16" s="81"/>
      <c r="T16" s="70"/>
      <c r="W16" s="34"/>
      <c r="X16" s="35"/>
    </row>
    <row r="17" spans="1:38" ht="13.5" thickBot="1" x14ac:dyDescent="0.25">
      <c r="A17" s="291"/>
      <c r="B17" s="291"/>
      <c r="C17" s="1"/>
      <c r="D17" s="1"/>
      <c r="E17" s="1"/>
      <c r="F17" s="1"/>
      <c r="G17" s="1"/>
      <c r="H17" s="1"/>
      <c r="I17" s="1"/>
      <c r="J17" s="1"/>
      <c r="K17" s="1"/>
      <c r="L17" s="1"/>
      <c r="M17" s="1"/>
      <c r="N17" s="1"/>
      <c r="O17" s="1"/>
      <c r="P17" s="1"/>
      <c r="Q17" s="1"/>
      <c r="R17" s="1"/>
      <c r="S17" s="1"/>
      <c r="T17" s="1"/>
    </row>
    <row r="18" spans="1:38" s="3" customFormat="1" ht="28.5" customHeight="1" x14ac:dyDescent="0.2">
      <c r="A18" s="309" t="s">
        <v>215</v>
      </c>
      <c r="B18" s="310"/>
      <c r="C18" s="310"/>
      <c r="D18" s="310"/>
      <c r="E18" s="310"/>
      <c r="F18" s="310"/>
      <c r="G18" s="310"/>
      <c r="H18" s="310"/>
      <c r="I18" s="310"/>
      <c r="J18" s="310"/>
      <c r="K18" s="310"/>
      <c r="L18" s="310"/>
      <c r="M18" s="310"/>
      <c r="N18" s="310"/>
      <c r="O18" s="310"/>
      <c r="P18" s="310"/>
      <c r="Q18" s="310"/>
      <c r="R18" s="310"/>
      <c r="S18" s="310"/>
      <c r="T18" s="311"/>
      <c r="U18" s="2"/>
      <c r="V18" s="2"/>
      <c r="W18" s="6"/>
      <c r="X18" s="6"/>
      <c r="Y18" s="2"/>
      <c r="Z18" s="2"/>
      <c r="AA18" s="2"/>
      <c r="AB18" s="2"/>
      <c r="AC18" s="2"/>
      <c r="AD18" s="2"/>
      <c r="AE18" s="2"/>
      <c r="AF18" s="2"/>
      <c r="AG18" s="2"/>
      <c r="AH18" s="2"/>
      <c r="AI18" s="2"/>
      <c r="AJ18" s="2"/>
      <c r="AK18" s="2"/>
      <c r="AL18" s="2"/>
    </row>
    <row r="19" spans="1:38" s="2" customFormat="1" ht="12" customHeight="1" x14ac:dyDescent="0.2">
      <c r="A19" s="85"/>
      <c r="B19" s="86"/>
      <c r="C19" s="86"/>
      <c r="D19" s="86"/>
      <c r="E19" s="86"/>
      <c r="F19" s="86"/>
      <c r="G19" s="86"/>
      <c r="H19" s="86"/>
      <c r="I19" s="86"/>
      <c r="J19" s="86"/>
      <c r="K19" s="86"/>
      <c r="L19" s="87"/>
      <c r="M19" s="88"/>
      <c r="N19" s="88"/>
      <c r="O19" s="88"/>
      <c r="P19" s="88"/>
      <c r="Q19" s="88"/>
      <c r="R19" s="88"/>
      <c r="S19" s="88"/>
      <c r="T19" s="89"/>
      <c r="W19" s="6"/>
      <c r="X19" s="6"/>
    </row>
    <row r="20" spans="1:38" s="60" customFormat="1" ht="385.9" customHeight="1" x14ac:dyDescent="0.25">
      <c r="A20" s="61"/>
      <c r="B20" s="301" t="s">
        <v>189</v>
      </c>
      <c r="C20" s="302"/>
      <c r="D20" s="302"/>
      <c r="E20" s="302"/>
      <c r="F20" s="302"/>
      <c r="G20" s="302"/>
      <c r="H20" s="301" t="s">
        <v>225</v>
      </c>
      <c r="I20" s="302"/>
      <c r="J20" s="302"/>
      <c r="K20" s="302"/>
      <c r="L20" s="302"/>
      <c r="M20" s="302"/>
      <c r="N20" s="301" t="s">
        <v>195</v>
      </c>
      <c r="O20" s="301"/>
      <c r="P20" s="302"/>
      <c r="Q20" s="302"/>
      <c r="R20" s="302"/>
      <c r="S20" s="302"/>
      <c r="T20" s="62"/>
      <c r="W20" s="63"/>
      <c r="X20" s="63"/>
    </row>
    <row r="21" spans="1:38" s="5" customFormat="1" ht="21.75" customHeight="1" thickBot="1" x14ac:dyDescent="0.25">
      <c r="A21" s="303" t="s">
        <v>216</v>
      </c>
      <c r="B21" s="304"/>
      <c r="C21" s="304"/>
      <c r="D21" s="304"/>
      <c r="E21" s="304"/>
      <c r="F21" s="304"/>
      <c r="G21" s="304"/>
      <c r="H21" s="304"/>
      <c r="I21" s="304"/>
      <c r="J21" s="304"/>
      <c r="K21" s="304"/>
      <c r="L21" s="304"/>
      <c r="M21" s="304"/>
      <c r="N21" s="304"/>
      <c r="O21" s="304"/>
      <c r="P21" s="304"/>
      <c r="Q21" s="304"/>
      <c r="R21" s="304"/>
      <c r="S21" s="304"/>
      <c r="T21" s="305"/>
      <c r="W21" s="7"/>
      <c r="X21" s="7"/>
    </row>
    <row r="22" spans="1:38" s="70" customFormat="1" x14ac:dyDescent="0.2">
      <c r="W22" s="119"/>
      <c r="X22" s="119"/>
    </row>
    <row r="23" spans="1:38" s="70" customFormat="1" x14ac:dyDescent="0.2">
      <c r="W23" s="119"/>
      <c r="X23" s="119"/>
    </row>
    <row r="24" spans="1:38" s="70" customFormat="1" x14ac:dyDescent="0.2">
      <c r="W24" s="119"/>
      <c r="X24" s="119"/>
    </row>
    <row r="25" spans="1:38" s="70" customFormat="1" x14ac:dyDescent="0.2">
      <c r="W25" s="119"/>
      <c r="X25" s="119"/>
    </row>
    <row r="26" spans="1:38" s="70" customFormat="1" x14ac:dyDescent="0.2">
      <c r="W26" s="119"/>
      <c r="X26" s="119"/>
    </row>
    <row r="27" spans="1:38" s="70" customFormat="1" x14ac:dyDescent="0.2">
      <c r="W27" s="119"/>
      <c r="X27" s="119"/>
    </row>
    <row r="28" spans="1:38" s="70" customFormat="1" x14ac:dyDescent="0.2">
      <c r="W28" s="119"/>
      <c r="X28" s="119"/>
    </row>
    <row r="29" spans="1:38" s="70" customFormat="1" x14ac:dyDescent="0.2">
      <c r="W29" s="119"/>
      <c r="X29" s="119"/>
    </row>
    <row r="30" spans="1:38" s="70" customFormat="1" x14ac:dyDescent="0.2">
      <c r="W30" s="119"/>
      <c r="X30" s="119"/>
    </row>
    <row r="31" spans="1:38" s="70" customFormat="1" x14ac:dyDescent="0.2">
      <c r="W31" s="119"/>
      <c r="X31" s="119"/>
    </row>
    <row r="32" spans="1:38" s="70" customFormat="1" x14ac:dyDescent="0.2">
      <c r="W32" s="119"/>
      <c r="X32" s="119"/>
    </row>
    <row r="33" spans="23:24" s="70" customFormat="1" x14ac:dyDescent="0.2">
      <c r="W33" s="119"/>
      <c r="X33" s="119"/>
    </row>
    <row r="34" spans="23:24" s="70" customFormat="1" x14ac:dyDescent="0.2">
      <c r="W34" s="119"/>
      <c r="X34" s="119"/>
    </row>
    <row r="35" spans="23:24" s="70" customFormat="1" x14ac:dyDescent="0.2">
      <c r="W35" s="119"/>
      <c r="X35" s="119"/>
    </row>
    <row r="36" spans="23:24" s="70" customFormat="1" x14ac:dyDescent="0.2">
      <c r="W36" s="119"/>
      <c r="X36" s="119"/>
    </row>
    <row r="37" spans="23:24" s="70" customFormat="1" x14ac:dyDescent="0.2">
      <c r="W37" s="119"/>
      <c r="X37" s="119"/>
    </row>
    <row r="38" spans="23:24" s="70" customFormat="1" x14ac:dyDescent="0.2">
      <c r="W38" s="119"/>
      <c r="X38" s="119"/>
    </row>
    <row r="39" spans="23:24" s="70" customFormat="1" x14ac:dyDescent="0.2">
      <c r="W39" s="119"/>
      <c r="X39" s="119"/>
    </row>
    <row r="40" spans="23:24" s="70" customFormat="1" x14ac:dyDescent="0.2">
      <c r="W40" s="119"/>
      <c r="X40" s="119"/>
    </row>
    <row r="41" spans="23:24" s="70" customFormat="1" x14ac:dyDescent="0.2">
      <c r="W41" s="119"/>
      <c r="X41" s="119"/>
    </row>
  </sheetData>
  <sheetProtection algorithmName="SHA-512" hashValue="GBvQIXhByB7Z0K1ENpVtglhqTYuOxCfX94iOmv7RrP1w0r6+a2cuO/A8ByagZW4Bt1aIzyMFmR1z6c1aNtU0xg==" saltValue="9sCTt5z+lVK3R2hkccAAJA==" spinCount="100000" sheet="1" objects="1" scenarios="1"/>
  <mergeCells count="8">
    <mergeCell ref="B20:G20"/>
    <mergeCell ref="H20:M20"/>
    <mergeCell ref="N20:S20"/>
    <mergeCell ref="A21:T21"/>
    <mergeCell ref="A1:T1"/>
    <mergeCell ref="A18:T18"/>
    <mergeCell ref="C15:R15"/>
    <mergeCell ref="C16:R16"/>
  </mergeCells>
  <hyperlinks>
    <hyperlink ref="C16:R16" r:id="rId1" display="9500TF Sales Walkaround Video" xr:uid="{FB0504E2-0644-4ACF-BA51-6DEA8CF5E7B3}"/>
  </hyperlinks>
  <printOptions horizontalCentered="1"/>
  <pageMargins left="0.45" right="0.45" top="0.5" bottom="0.5" header="0.3" footer="0.3"/>
  <pageSetup scale="7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92"/>
  <sheetViews>
    <sheetView showGridLines="0" showZeros="0" zoomScale="90" zoomScaleNormal="90" workbookViewId="0">
      <selection activeCell="F25" sqref="F25:L25"/>
    </sheetView>
  </sheetViews>
  <sheetFormatPr defaultColWidth="9.28515625" defaultRowHeight="12.75" x14ac:dyDescent="0.2"/>
  <cols>
    <col min="1" max="1" width="8.7109375" style="90" customWidth="1"/>
    <col min="2" max="2" width="9.28515625" style="90" customWidth="1"/>
    <col min="3" max="3" width="10.28515625" style="90" customWidth="1"/>
    <col min="4" max="4" width="8.28515625" style="90" customWidth="1"/>
    <col min="5" max="5" width="9" style="90" customWidth="1"/>
    <col min="6" max="6" width="14.5703125" style="90" customWidth="1"/>
    <col min="7" max="7" width="12.5703125" style="90" customWidth="1"/>
    <col min="8" max="8" width="17.42578125" style="90" customWidth="1"/>
    <col min="9" max="9" width="14.5703125" style="90" customWidth="1"/>
    <col min="10" max="10" width="15.28515625" style="90" customWidth="1"/>
    <col min="11" max="11" width="18.140625" style="90" customWidth="1"/>
    <col min="12" max="12" width="19.85546875" style="90" customWidth="1"/>
    <col min="13" max="13" width="17.5703125" style="90" customWidth="1"/>
    <col min="14" max="14" width="20" style="90" customWidth="1"/>
    <col min="15" max="15" width="6" style="90" customWidth="1"/>
    <col min="16" max="16" width="9.5703125" style="90" customWidth="1"/>
    <col min="17" max="17" width="2.5703125" style="90" customWidth="1"/>
    <col min="18" max="16384" width="9.28515625" style="90"/>
  </cols>
  <sheetData>
    <row r="1" spans="1:17" ht="28.5" customHeight="1" x14ac:dyDescent="0.2">
      <c r="A1" s="479" t="s">
        <v>104</v>
      </c>
      <c r="B1" s="480"/>
      <c r="C1" s="480"/>
      <c r="D1" s="480"/>
      <c r="E1" s="480"/>
      <c r="F1" s="480"/>
      <c r="G1" s="480"/>
      <c r="H1" s="480"/>
      <c r="I1" s="480"/>
      <c r="J1" s="480"/>
      <c r="K1" s="480"/>
      <c r="L1" s="480"/>
      <c r="M1" s="480"/>
      <c r="N1" s="480"/>
      <c r="O1" s="480"/>
      <c r="P1" s="481"/>
    </row>
    <row r="2" spans="1:17" ht="25.5" customHeight="1" x14ac:dyDescent="0.2">
      <c r="A2" s="482" t="s">
        <v>34</v>
      </c>
      <c r="B2" s="483"/>
      <c r="C2" s="148"/>
      <c r="D2" s="149" t="s">
        <v>74</v>
      </c>
      <c r="E2" s="148"/>
      <c r="F2" s="198" t="s">
        <v>17</v>
      </c>
      <c r="G2" s="439"/>
      <c r="H2" s="440"/>
      <c r="I2" s="195" t="s">
        <v>35</v>
      </c>
      <c r="J2" s="148"/>
      <c r="K2" s="497" t="s">
        <v>36</v>
      </c>
      <c r="L2" s="483"/>
      <c r="M2" s="148"/>
      <c r="N2" s="162" t="s">
        <v>0</v>
      </c>
      <c r="O2" s="437"/>
      <c r="P2" s="438"/>
    </row>
    <row r="3" spans="1:17" ht="25.5" customHeight="1" x14ac:dyDescent="0.2">
      <c r="A3" s="500" t="s">
        <v>3</v>
      </c>
      <c r="B3" s="501"/>
      <c r="C3" s="508"/>
      <c r="D3" s="509"/>
      <c r="E3" s="154" t="s">
        <v>4</v>
      </c>
      <c r="F3" s="178"/>
      <c r="G3" s="498"/>
      <c r="H3" s="498"/>
      <c r="I3" s="499"/>
      <c r="J3" s="507" t="s">
        <v>77</v>
      </c>
      <c r="K3" s="501"/>
      <c r="L3" s="498"/>
      <c r="M3" s="499"/>
      <c r="N3" s="154" t="s">
        <v>93</v>
      </c>
      <c r="O3" s="510"/>
      <c r="P3" s="511"/>
    </row>
    <row r="4" spans="1:17" ht="13.5" customHeight="1" x14ac:dyDescent="0.2">
      <c r="A4" s="163" t="s">
        <v>78</v>
      </c>
      <c r="B4" s="164"/>
      <c r="C4" s="150"/>
      <c r="D4" s="151"/>
      <c r="E4" s="165"/>
      <c r="F4" s="164"/>
      <c r="G4" s="164"/>
      <c r="H4" s="166"/>
      <c r="I4" s="167" t="s">
        <v>79</v>
      </c>
      <c r="J4" s="165"/>
      <c r="K4" s="164"/>
      <c r="L4" s="164"/>
      <c r="M4" s="165"/>
      <c r="N4" s="168"/>
      <c r="O4" s="152"/>
      <c r="P4" s="153"/>
    </row>
    <row r="5" spans="1:17" ht="25.5" customHeight="1" x14ac:dyDescent="0.2">
      <c r="A5" s="169" t="s">
        <v>80</v>
      </c>
      <c r="B5" s="502"/>
      <c r="C5" s="502"/>
      <c r="D5" s="502"/>
      <c r="E5" s="502"/>
      <c r="F5" s="502"/>
      <c r="G5" s="502"/>
      <c r="H5" s="503"/>
      <c r="I5" s="170" t="s">
        <v>80</v>
      </c>
      <c r="J5" s="502"/>
      <c r="K5" s="502"/>
      <c r="L5" s="502"/>
      <c r="M5" s="502"/>
      <c r="N5" s="502"/>
      <c r="O5" s="502"/>
      <c r="P5" s="504"/>
    </row>
    <row r="6" spans="1:17" ht="25.5" customHeight="1" x14ac:dyDescent="0.2">
      <c r="A6" s="171" t="s">
        <v>2</v>
      </c>
      <c r="B6" s="502"/>
      <c r="C6" s="502"/>
      <c r="D6" s="502"/>
      <c r="E6" s="502"/>
      <c r="F6" s="502"/>
      <c r="G6" s="502"/>
      <c r="H6" s="503"/>
      <c r="I6" s="170" t="s">
        <v>2</v>
      </c>
      <c r="J6" s="502"/>
      <c r="K6" s="502"/>
      <c r="L6" s="502"/>
      <c r="M6" s="502"/>
      <c r="N6" s="502"/>
      <c r="O6" s="502"/>
      <c r="P6" s="504"/>
    </row>
    <row r="7" spans="1:17" ht="25.5" customHeight="1" thickBot="1" x14ac:dyDescent="0.25">
      <c r="A7" s="172" t="s">
        <v>33</v>
      </c>
      <c r="B7" s="505"/>
      <c r="C7" s="505"/>
      <c r="D7" s="506"/>
      <c r="E7" s="154" t="s">
        <v>37</v>
      </c>
      <c r="F7" s="203"/>
      <c r="G7" s="196" t="s">
        <v>38</v>
      </c>
      <c r="H7" s="203"/>
      <c r="I7" s="173" t="s">
        <v>33</v>
      </c>
      <c r="J7" s="505"/>
      <c r="K7" s="505"/>
      <c r="L7" s="505"/>
      <c r="M7" s="154" t="s">
        <v>37</v>
      </c>
      <c r="N7" s="203"/>
      <c r="O7" s="196" t="s">
        <v>38</v>
      </c>
      <c r="P7" s="161"/>
    </row>
    <row r="8" spans="1:17" s="92" customFormat="1" ht="22.5" customHeight="1" x14ac:dyDescent="0.25">
      <c r="A8" s="492" t="s">
        <v>39</v>
      </c>
      <c r="B8" s="493"/>
      <c r="C8" s="493"/>
      <c r="D8" s="493"/>
      <c r="E8" s="493"/>
      <c r="F8" s="493"/>
      <c r="G8" s="493"/>
      <c r="H8" s="493"/>
      <c r="I8" s="493"/>
      <c r="J8" s="493"/>
      <c r="K8" s="493"/>
      <c r="L8" s="493"/>
      <c r="M8" s="493"/>
      <c r="N8" s="494"/>
      <c r="O8" s="495" t="s">
        <v>40</v>
      </c>
      <c r="P8" s="496"/>
    </row>
    <row r="9" spans="1:17" s="93" customFormat="1" ht="21.75" customHeight="1" x14ac:dyDescent="0.25">
      <c r="A9" s="174" t="s">
        <v>9</v>
      </c>
      <c r="B9" s="175" t="s">
        <v>10</v>
      </c>
      <c r="C9" s="175">
        <v>9</v>
      </c>
      <c r="D9" s="176">
        <v>5</v>
      </c>
      <c r="E9" s="142"/>
      <c r="F9" s="143"/>
      <c r="G9" s="192"/>
      <c r="H9" s="142"/>
      <c r="I9" s="144"/>
      <c r="J9" s="145"/>
      <c r="K9" s="142"/>
      <c r="L9" s="145"/>
      <c r="M9" s="181"/>
      <c r="N9" s="180"/>
      <c r="O9" s="514"/>
      <c r="P9" s="515"/>
    </row>
    <row r="10" spans="1:17" s="94" customFormat="1" ht="18.75" customHeight="1" thickBot="1" x14ac:dyDescent="0.25">
      <c r="A10" s="484" t="s">
        <v>66</v>
      </c>
      <c r="B10" s="485"/>
      <c r="C10" s="485"/>
      <c r="D10" s="486"/>
      <c r="E10" s="520" t="s">
        <v>67</v>
      </c>
      <c r="F10" s="521"/>
      <c r="G10" s="234" t="s">
        <v>103</v>
      </c>
      <c r="H10" s="487" t="s">
        <v>68</v>
      </c>
      <c r="I10" s="488"/>
      <c r="J10" s="489"/>
      <c r="K10" s="490" t="s">
        <v>69</v>
      </c>
      <c r="L10" s="491"/>
      <c r="M10" s="189" t="s">
        <v>100</v>
      </c>
      <c r="N10" s="179" t="s">
        <v>101</v>
      </c>
      <c r="O10" s="516"/>
      <c r="P10" s="517"/>
    </row>
    <row r="11" spans="1:17" s="94" customFormat="1" ht="23.25" customHeight="1" thickBot="1" x14ac:dyDescent="0.25">
      <c r="A11" s="512" t="s">
        <v>75</v>
      </c>
      <c r="B11" s="513"/>
      <c r="C11" s="513"/>
      <c r="D11" s="513"/>
      <c r="E11" s="524"/>
      <c r="F11" s="524"/>
      <c r="G11" s="524"/>
      <c r="H11" s="524"/>
      <c r="I11" s="524"/>
      <c r="J11" s="525"/>
      <c r="K11" s="177" t="s">
        <v>76</v>
      </c>
      <c r="L11" s="194"/>
      <c r="M11" s="524"/>
      <c r="N11" s="526"/>
      <c r="O11" s="518"/>
      <c r="P11" s="519"/>
    </row>
    <row r="12" spans="1:17" s="94" customFormat="1" ht="18.75" customHeight="1" x14ac:dyDescent="0.2">
      <c r="A12" s="136" t="s">
        <v>41</v>
      </c>
      <c r="B12" s="347" t="s">
        <v>217</v>
      </c>
      <c r="C12" s="348"/>
      <c r="D12" s="348"/>
      <c r="E12" s="348"/>
      <c r="F12" s="348"/>
      <c r="G12" s="348"/>
      <c r="H12" s="348"/>
      <c r="I12" s="348"/>
      <c r="J12" s="348"/>
      <c r="K12" s="348"/>
      <c r="L12" s="349"/>
      <c r="M12" s="350" t="s">
        <v>42</v>
      </c>
      <c r="N12" s="431"/>
      <c r="O12" s="363"/>
      <c r="P12" s="364"/>
    </row>
    <row r="13" spans="1:17" s="94" customFormat="1" ht="18.75" customHeight="1" x14ac:dyDescent="0.2">
      <c r="A13" s="118"/>
      <c r="B13" s="322" t="s">
        <v>146</v>
      </c>
      <c r="C13" s="323"/>
      <c r="D13" s="323"/>
      <c r="E13" s="324"/>
      <c r="F13" s="317" t="s">
        <v>134</v>
      </c>
      <c r="G13" s="318"/>
      <c r="H13" s="318"/>
      <c r="I13" s="318"/>
      <c r="J13" s="318"/>
      <c r="K13" s="318"/>
      <c r="L13" s="319"/>
      <c r="M13" s="527">
        <v>6495</v>
      </c>
      <c r="N13" s="528"/>
      <c r="O13" s="339">
        <f t="shared" ref="O13:O19" si="0">M13*A13</f>
        <v>0</v>
      </c>
      <c r="P13" s="340"/>
    </row>
    <row r="14" spans="1:17" s="94" customFormat="1" ht="18.75" customHeight="1" x14ac:dyDescent="0.2">
      <c r="A14" s="118"/>
      <c r="B14" s="352" t="s">
        <v>150</v>
      </c>
      <c r="C14" s="522"/>
      <c r="D14" s="522"/>
      <c r="E14" s="523"/>
      <c r="F14" s="317" t="s">
        <v>135</v>
      </c>
      <c r="G14" s="318"/>
      <c r="H14" s="318"/>
      <c r="I14" s="318"/>
      <c r="J14" s="318"/>
      <c r="K14" s="318"/>
      <c r="L14" s="319"/>
      <c r="M14" s="475">
        <v>7900</v>
      </c>
      <c r="N14" s="476"/>
      <c r="O14" s="339">
        <f t="shared" si="0"/>
        <v>0</v>
      </c>
      <c r="P14" s="340"/>
    </row>
    <row r="15" spans="1:17" s="94" customFormat="1" ht="18.75" customHeight="1" x14ac:dyDescent="0.2">
      <c r="A15" s="96"/>
      <c r="B15" s="352" t="s">
        <v>178</v>
      </c>
      <c r="C15" s="522"/>
      <c r="D15" s="522"/>
      <c r="E15" s="523"/>
      <c r="F15" s="317" t="s">
        <v>163</v>
      </c>
      <c r="G15" s="318"/>
      <c r="H15" s="318"/>
      <c r="I15" s="318"/>
      <c r="J15" s="318"/>
      <c r="K15" s="318"/>
      <c r="L15" s="319"/>
      <c r="M15" s="543">
        <v>5995</v>
      </c>
      <c r="N15" s="544"/>
      <c r="O15" s="339">
        <f t="shared" si="0"/>
        <v>0</v>
      </c>
      <c r="P15" s="340"/>
      <c r="Q15" s="219"/>
    </row>
    <row r="16" spans="1:17" s="94" customFormat="1" ht="18.75" customHeight="1" x14ac:dyDescent="0.2">
      <c r="A16" s="160"/>
      <c r="B16" s="352" t="s">
        <v>151</v>
      </c>
      <c r="C16" s="522"/>
      <c r="D16" s="522"/>
      <c r="E16" s="523"/>
      <c r="F16" s="317" t="s">
        <v>142</v>
      </c>
      <c r="G16" s="318"/>
      <c r="H16" s="318"/>
      <c r="I16" s="318"/>
      <c r="J16" s="318"/>
      <c r="K16" s="318"/>
      <c r="L16" s="319"/>
      <c r="M16" s="543">
        <v>1300</v>
      </c>
      <c r="N16" s="544"/>
      <c r="O16" s="339">
        <f t="shared" si="0"/>
        <v>0</v>
      </c>
      <c r="P16" s="340"/>
      <c r="Q16" s="232"/>
    </row>
    <row r="17" spans="1:16" s="94" customFormat="1" ht="18.75" customHeight="1" x14ac:dyDescent="0.2">
      <c r="A17" s="160"/>
      <c r="B17" s="352" t="s">
        <v>152</v>
      </c>
      <c r="C17" s="522"/>
      <c r="D17" s="522"/>
      <c r="E17" s="523"/>
      <c r="F17" s="317" t="s">
        <v>143</v>
      </c>
      <c r="G17" s="318"/>
      <c r="H17" s="318"/>
      <c r="I17" s="318"/>
      <c r="J17" s="318"/>
      <c r="K17" s="318"/>
      <c r="L17" s="319"/>
      <c r="M17" s="475">
        <v>1795</v>
      </c>
      <c r="N17" s="476"/>
      <c r="O17" s="339">
        <f t="shared" si="0"/>
        <v>0</v>
      </c>
      <c r="P17" s="340"/>
    </row>
    <row r="18" spans="1:16" s="94" customFormat="1" ht="18.75" customHeight="1" x14ac:dyDescent="0.2">
      <c r="A18" s="103"/>
      <c r="B18" s="322" t="s">
        <v>147</v>
      </c>
      <c r="C18" s="323"/>
      <c r="D18" s="323"/>
      <c r="E18" s="324"/>
      <c r="F18" s="317" t="s">
        <v>144</v>
      </c>
      <c r="G18" s="318"/>
      <c r="H18" s="318"/>
      <c r="I18" s="318"/>
      <c r="J18" s="318"/>
      <c r="K18" s="318"/>
      <c r="L18" s="319"/>
      <c r="M18" s="477">
        <v>1695</v>
      </c>
      <c r="N18" s="478"/>
      <c r="O18" s="339">
        <f t="shared" si="0"/>
        <v>0</v>
      </c>
      <c r="P18" s="340"/>
    </row>
    <row r="19" spans="1:16" s="94" customFormat="1" ht="18.75" customHeight="1" thickBot="1" x14ac:dyDescent="0.25">
      <c r="A19" s="97"/>
      <c r="B19" s="551" t="s">
        <v>153</v>
      </c>
      <c r="C19" s="552"/>
      <c r="D19" s="552"/>
      <c r="E19" s="553"/>
      <c r="F19" s="377" t="s">
        <v>145</v>
      </c>
      <c r="G19" s="378"/>
      <c r="H19" s="378"/>
      <c r="I19" s="378"/>
      <c r="J19" s="378"/>
      <c r="K19" s="378"/>
      <c r="L19" s="550"/>
      <c r="M19" s="529">
        <v>1300</v>
      </c>
      <c r="N19" s="530"/>
      <c r="O19" s="531">
        <f t="shared" si="0"/>
        <v>0</v>
      </c>
      <c r="P19" s="362"/>
    </row>
    <row r="20" spans="1:16" s="94" customFormat="1" ht="18.75" customHeight="1" thickBot="1" x14ac:dyDescent="0.25">
      <c r="A20" s="547" t="s">
        <v>127</v>
      </c>
      <c r="B20" s="548"/>
      <c r="C20" s="548"/>
      <c r="D20" s="548"/>
      <c r="E20" s="548"/>
      <c r="F20" s="549"/>
      <c r="G20" s="534"/>
      <c r="H20" s="535"/>
      <c r="I20" s="535"/>
      <c r="J20" s="535"/>
      <c r="K20" s="535"/>
      <c r="L20" s="535"/>
      <c r="M20" s="535"/>
      <c r="N20" s="535"/>
      <c r="O20" s="535"/>
      <c r="P20" s="536"/>
    </row>
    <row r="21" spans="1:16" ht="18.75" customHeight="1" x14ac:dyDescent="0.2">
      <c r="A21" s="191" t="s">
        <v>41</v>
      </c>
      <c r="B21" s="432" t="s">
        <v>110</v>
      </c>
      <c r="C21" s="433"/>
      <c r="D21" s="433"/>
      <c r="E21" s="433"/>
      <c r="F21" s="433"/>
      <c r="G21" s="433"/>
      <c r="H21" s="433"/>
      <c r="I21" s="433"/>
      <c r="J21" s="433"/>
      <c r="K21" s="433"/>
      <c r="L21" s="431"/>
      <c r="M21" s="537" t="s">
        <v>42</v>
      </c>
      <c r="N21" s="538"/>
      <c r="O21" s="545"/>
      <c r="P21" s="546"/>
    </row>
    <row r="22" spans="1:16" ht="18.75" customHeight="1" x14ac:dyDescent="0.2">
      <c r="A22" s="157"/>
      <c r="B22" s="423" t="s">
        <v>97</v>
      </c>
      <c r="C22" s="424"/>
      <c r="D22" s="424"/>
      <c r="E22" s="425"/>
      <c r="F22" s="426" t="s">
        <v>88</v>
      </c>
      <c r="G22" s="427"/>
      <c r="H22" s="427"/>
      <c r="I22" s="427"/>
      <c r="J22" s="427"/>
      <c r="K22" s="427"/>
      <c r="L22" s="428"/>
      <c r="M22" s="532" t="s">
        <v>43</v>
      </c>
      <c r="N22" s="533"/>
      <c r="O22" s="539"/>
      <c r="P22" s="540"/>
    </row>
    <row r="23" spans="1:16" s="92" customFormat="1" ht="18.75" customHeight="1" x14ac:dyDescent="0.25">
      <c r="A23" s="158"/>
      <c r="B23" s="423" t="s">
        <v>98</v>
      </c>
      <c r="C23" s="424"/>
      <c r="D23" s="424"/>
      <c r="E23" s="425"/>
      <c r="F23" s="426" t="s">
        <v>31</v>
      </c>
      <c r="G23" s="427"/>
      <c r="H23" s="427"/>
      <c r="I23" s="427"/>
      <c r="J23" s="427"/>
      <c r="K23" s="427"/>
      <c r="L23" s="428"/>
      <c r="M23" s="541">
        <v>7450</v>
      </c>
      <c r="N23" s="542"/>
      <c r="O23" s="539">
        <f>M23*A23</f>
        <v>0</v>
      </c>
      <c r="P23" s="540"/>
    </row>
    <row r="24" spans="1:16" ht="18.75" customHeight="1" x14ac:dyDescent="0.2">
      <c r="A24" s="157"/>
      <c r="B24" s="423" t="s">
        <v>99</v>
      </c>
      <c r="C24" s="424"/>
      <c r="D24" s="424"/>
      <c r="E24" s="425"/>
      <c r="F24" s="426" t="s">
        <v>89</v>
      </c>
      <c r="G24" s="427"/>
      <c r="H24" s="427"/>
      <c r="I24" s="427"/>
      <c r="J24" s="427"/>
      <c r="K24" s="427"/>
      <c r="L24" s="428"/>
      <c r="M24" s="541">
        <v>7450</v>
      </c>
      <c r="N24" s="542"/>
      <c r="O24" s="539">
        <f>M24*A24</f>
        <v>0</v>
      </c>
      <c r="P24" s="540"/>
    </row>
    <row r="25" spans="1:16" ht="18.75" customHeight="1" x14ac:dyDescent="0.2">
      <c r="A25" s="141"/>
      <c r="B25" s="322" t="s">
        <v>12</v>
      </c>
      <c r="C25" s="323"/>
      <c r="D25" s="323"/>
      <c r="E25" s="324"/>
      <c r="F25" s="317" t="s">
        <v>90</v>
      </c>
      <c r="G25" s="318"/>
      <c r="H25" s="318"/>
      <c r="I25" s="318"/>
      <c r="J25" s="318"/>
      <c r="K25" s="318"/>
      <c r="L25" s="319"/>
      <c r="M25" s="359">
        <v>12450</v>
      </c>
      <c r="N25" s="385"/>
      <c r="O25" s="345">
        <f>M25*A25</f>
        <v>0</v>
      </c>
      <c r="P25" s="346"/>
    </row>
    <row r="26" spans="1:16" ht="18.75" customHeight="1" x14ac:dyDescent="0.2">
      <c r="A26" s="159"/>
      <c r="B26" s="322" t="s">
        <v>32</v>
      </c>
      <c r="C26" s="323"/>
      <c r="D26" s="323"/>
      <c r="E26" s="324"/>
      <c r="F26" s="317" t="s">
        <v>91</v>
      </c>
      <c r="G26" s="318"/>
      <c r="H26" s="318"/>
      <c r="I26" s="318"/>
      <c r="J26" s="318"/>
      <c r="K26" s="318"/>
      <c r="L26" s="319"/>
      <c r="M26" s="390">
        <v>22995</v>
      </c>
      <c r="N26" s="385"/>
      <c r="O26" s="345">
        <f>M26*A26</f>
        <v>0</v>
      </c>
      <c r="P26" s="346"/>
    </row>
    <row r="27" spans="1:16" ht="18.75" customHeight="1" thickBot="1" x14ac:dyDescent="0.25">
      <c r="A27" s="141"/>
      <c r="B27" s="322" t="s">
        <v>112</v>
      </c>
      <c r="C27" s="323"/>
      <c r="D27" s="323"/>
      <c r="E27" s="324"/>
      <c r="F27" s="317" t="s">
        <v>113</v>
      </c>
      <c r="G27" s="318"/>
      <c r="H27" s="318"/>
      <c r="I27" s="318"/>
      <c r="J27" s="318"/>
      <c r="K27" s="318"/>
      <c r="L27" s="319"/>
      <c r="M27" s="390">
        <v>58500</v>
      </c>
      <c r="N27" s="385"/>
      <c r="O27" s="345">
        <f>M27*A27</f>
        <v>0</v>
      </c>
      <c r="P27" s="346"/>
    </row>
    <row r="28" spans="1:16" ht="18.75" customHeight="1" x14ac:dyDescent="0.2">
      <c r="A28" s="191" t="s">
        <v>41</v>
      </c>
      <c r="B28" s="432" t="s">
        <v>111</v>
      </c>
      <c r="C28" s="433"/>
      <c r="D28" s="433"/>
      <c r="E28" s="433"/>
      <c r="F28" s="433"/>
      <c r="G28" s="433"/>
      <c r="H28" s="433"/>
      <c r="I28" s="433"/>
      <c r="J28" s="433"/>
      <c r="K28" s="433"/>
      <c r="L28" s="431"/>
      <c r="M28" s="350" t="s">
        <v>42</v>
      </c>
      <c r="N28" s="431"/>
      <c r="O28" s="363"/>
      <c r="P28" s="364"/>
    </row>
    <row r="29" spans="1:16" ht="18.75" customHeight="1" x14ac:dyDescent="0.2">
      <c r="A29" s="157"/>
      <c r="B29" s="423" t="s">
        <v>99</v>
      </c>
      <c r="C29" s="424"/>
      <c r="D29" s="424"/>
      <c r="E29" s="425"/>
      <c r="F29" s="426" t="s">
        <v>92</v>
      </c>
      <c r="G29" s="427"/>
      <c r="H29" s="427"/>
      <c r="I29" s="427"/>
      <c r="J29" s="427"/>
      <c r="K29" s="427"/>
      <c r="L29" s="428"/>
      <c r="M29" s="532" t="s">
        <v>43</v>
      </c>
      <c r="N29" s="533"/>
      <c r="O29" s="539"/>
      <c r="P29" s="540"/>
    </row>
    <row r="30" spans="1:16" ht="18.75" customHeight="1" x14ac:dyDescent="0.2">
      <c r="A30" s="141"/>
      <c r="B30" s="322" t="s">
        <v>12</v>
      </c>
      <c r="C30" s="323"/>
      <c r="D30" s="323"/>
      <c r="E30" s="324"/>
      <c r="F30" s="317" t="s">
        <v>90</v>
      </c>
      <c r="G30" s="318"/>
      <c r="H30" s="318"/>
      <c r="I30" s="318"/>
      <c r="J30" s="318"/>
      <c r="K30" s="318"/>
      <c r="L30" s="319"/>
      <c r="M30" s="359">
        <v>6495</v>
      </c>
      <c r="N30" s="385"/>
      <c r="O30" s="345">
        <f>M30*A30</f>
        <v>0</v>
      </c>
      <c r="P30" s="346"/>
    </row>
    <row r="31" spans="1:16" ht="18.75" customHeight="1" x14ac:dyDescent="0.2">
      <c r="A31" s="141"/>
      <c r="B31" s="322" t="s">
        <v>32</v>
      </c>
      <c r="C31" s="323"/>
      <c r="D31" s="323"/>
      <c r="E31" s="324"/>
      <c r="F31" s="317" t="s">
        <v>91</v>
      </c>
      <c r="G31" s="318"/>
      <c r="H31" s="318"/>
      <c r="I31" s="318"/>
      <c r="J31" s="318"/>
      <c r="K31" s="318"/>
      <c r="L31" s="319"/>
      <c r="M31" s="390">
        <v>16995</v>
      </c>
      <c r="N31" s="385"/>
      <c r="O31" s="345">
        <f>M31*A31</f>
        <v>0</v>
      </c>
      <c r="P31" s="346"/>
    </row>
    <row r="32" spans="1:16" ht="18.75" customHeight="1" x14ac:dyDescent="0.2">
      <c r="A32" s="141"/>
      <c r="B32" s="322" t="s">
        <v>112</v>
      </c>
      <c r="C32" s="323"/>
      <c r="D32" s="323"/>
      <c r="E32" s="324"/>
      <c r="F32" s="317" t="s">
        <v>113</v>
      </c>
      <c r="G32" s="318"/>
      <c r="H32" s="318"/>
      <c r="I32" s="318"/>
      <c r="J32" s="318"/>
      <c r="K32" s="318"/>
      <c r="L32" s="319"/>
      <c r="M32" s="390">
        <v>50900</v>
      </c>
      <c r="N32" s="385"/>
      <c r="O32" s="345">
        <f>M32*A32</f>
        <v>0</v>
      </c>
      <c r="P32" s="346"/>
    </row>
    <row r="33" spans="1:17" ht="18.75" customHeight="1" thickBot="1" x14ac:dyDescent="0.25">
      <c r="A33" s="434" t="s">
        <v>116</v>
      </c>
      <c r="B33" s="435"/>
      <c r="C33" s="435"/>
      <c r="D33" s="435"/>
      <c r="E33" s="435"/>
      <c r="F33" s="435"/>
      <c r="G33" s="436"/>
      <c r="H33" s="202" t="s">
        <v>117</v>
      </c>
      <c r="I33" s="199" t="s">
        <v>118</v>
      </c>
      <c r="J33" s="200" t="s">
        <v>119</v>
      </c>
      <c r="K33" s="382"/>
      <c r="L33" s="383"/>
      <c r="M33" s="383"/>
      <c r="N33" s="383"/>
      <c r="O33" s="383"/>
      <c r="P33" s="384"/>
      <c r="Q33" s="201"/>
    </row>
    <row r="34" spans="1:17" ht="18.75" customHeight="1" x14ac:dyDescent="0.2">
      <c r="A34" s="136" t="s">
        <v>41</v>
      </c>
      <c r="B34" s="429" t="s">
        <v>86</v>
      </c>
      <c r="C34" s="430"/>
      <c r="D34" s="430"/>
      <c r="E34" s="430"/>
      <c r="F34" s="430"/>
      <c r="G34" s="430"/>
      <c r="H34" s="348"/>
      <c r="I34" s="348"/>
      <c r="J34" s="348"/>
      <c r="K34" s="348"/>
      <c r="L34" s="349"/>
      <c r="M34" s="350" t="s">
        <v>42</v>
      </c>
      <c r="N34" s="431"/>
      <c r="O34" s="363"/>
      <c r="P34" s="364"/>
      <c r="Q34" s="124"/>
    </row>
    <row r="35" spans="1:17" ht="18.75" customHeight="1" x14ac:dyDescent="0.2">
      <c r="A35" s="155"/>
      <c r="B35" s="322" t="s">
        <v>125</v>
      </c>
      <c r="C35" s="323"/>
      <c r="D35" s="323"/>
      <c r="E35" s="324"/>
      <c r="F35" s="317" t="s">
        <v>81</v>
      </c>
      <c r="G35" s="318"/>
      <c r="H35" s="318"/>
      <c r="I35" s="318"/>
      <c r="J35" s="318"/>
      <c r="K35" s="318"/>
      <c r="L35" s="319"/>
      <c r="M35" s="355">
        <v>295</v>
      </c>
      <c r="N35" s="356"/>
      <c r="O35" s="345">
        <f>M35*A35</f>
        <v>0</v>
      </c>
      <c r="P35" s="346"/>
    </row>
    <row r="36" spans="1:17" ht="18.75" customHeight="1" x14ac:dyDescent="0.2">
      <c r="A36" s="155"/>
      <c r="B36" s="322" t="s">
        <v>126</v>
      </c>
      <c r="C36" s="323"/>
      <c r="D36" s="323"/>
      <c r="E36" s="324"/>
      <c r="F36" s="317" t="s">
        <v>82</v>
      </c>
      <c r="G36" s="318"/>
      <c r="H36" s="318"/>
      <c r="I36" s="318"/>
      <c r="J36" s="318"/>
      <c r="K36" s="318"/>
      <c r="L36" s="319"/>
      <c r="M36" s="355">
        <v>295</v>
      </c>
      <c r="N36" s="356"/>
      <c r="O36" s="345">
        <f>M36*A36</f>
        <v>0</v>
      </c>
      <c r="P36" s="346"/>
    </row>
    <row r="37" spans="1:17" ht="18.75" customHeight="1" x14ac:dyDescent="0.2">
      <c r="A37" s="96"/>
      <c r="B37" s="314" t="s">
        <v>95</v>
      </c>
      <c r="C37" s="373"/>
      <c r="D37" s="373"/>
      <c r="E37" s="374"/>
      <c r="F37" s="370" t="s">
        <v>83</v>
      </c>
      <c r="G37" s="371"/>
      <c r="H37" s="371"/>
      <c r="I37" s="371"/>
      <c r="J37" s="371"/>
      <c r="K37" s="371"/>
      <c r="L37" s="372"/>
      <c r="M37" s="355">
        <v>1895</v>
      </c>
      <c r="N37" s="356"/>
      <c r="O37" s="345">
        <f>M37*A37</f>
        <v>0</v>
      </c>
      <c r="P37" s="346"/>
    </row>
    <row r="38" spans="1:17" ht="18.75" customHeight="1" thickBot="1" x14ac:dyDescent="0.25">
      <c r="A38" s="97"/>
      <c r="B38" s="367" t="s">
        <v>96</v>
      </c>
      <c r="C38" s="368"/>
      <c r="D38" s="368"/>
      <c r="E38" s="369"/>
      <c r="F38" s="370" t="s">
        <v>84</v>
      </c>
      <c r="G38" s="371"/>
      <c r="H38" s="371"/>
      <c r="I38" s="371"/>
      <c r="J38" s="371"/>
      <c r="K38" s="371"/>
      <c r="L38" s="372"/>
      <c r="M38" s="355">
        <v>2450</v>
      </c>
      <c r="N38" s="356"/>
      <c r="O38" s="388">
        <f>M38*A38</f>
        <v>0</v>
      </c>
      <c r="P38" s="389"/>
    </row>
    <row r="39" spans="1:17" ht="18.75" customHeight="1" x14ac:dyDescent="0.2">
      <c r="A39" s="190" t="s">
        <v>41</v>
      </c>
      <c r="B39" s="347" t="s">
        <v>87</v>
      </c>
      <c r="C39" s="348"/>
      <c r="D39" s="348"/>
      <c r="E39" s="348"/>
      <c r="F39" s="348"/>
      <c r="G39" s="348"/>
      <c r="H39" s="348"/>
      <c r="I39" s="348"/>
      <c r="J39" s="348"/>
      <c r="K39" s="348"/>
      <c r="L39" s="349"/>
      <c r="M39" s="350" t="s">
        <v>42</v>
      </c>
      <c r="N39" s="431"/>
      <c r="O39" s="363"/>
      <c r="P39" s="364"/>
    </row>
    <row r="40" spans="1:17" ht="18.75" customHeight="1" x14ac:dyDescent="0.2">
      <c r="A40" s="118"/>
      <c r="B40" s="322" t="s">
        <v>114</v>
      </c>
      <c r="C40" s="323"/>
      <c r="D40" s="323"/>
      <c r="E40" s="324"/>
      <c r="F40" s="317" t="s">
        <v>210</v>
      </c>
      <c r="G40" s="318"/>
      <c r="H40" s="318"/>
      <c r="I40" s="318"/>
      <c r="J40" s="318"/>
      <c r="K40" s="318"/>
      <c r="L40" s="319"/>
      <c r="M40" s="386" t="s">
        <v>43</v>
      </c>
      <c r="N40" s="387"/>
      <c r="O40" s="345"/>
      <c r="P40" s="346"/>
    </row>
    <row r="41" spans="1:17" ht="18.75" customHeight="1" x14ac:dyDescent="0.2">
      <c r="A41" s="118"/>
      <c r="B41" s="322" t="s">
        <v>136</v>
      </c>
      <c r="C41" s="323"/>
      <c r="D41" s="323"/>
      <c r="E41" s="324"/>
      <c r="F41" s="317" t="s">
        <v>209</v>
      </c>
      <c r="G41" s="318"/>
      <c r="H41" s="318"/>
      <c r="I41" s="318"/>
      <c r="J41" s="318"/>
      <c r="K41" s="318"/>
      <c r="L41" s="319"/>
      <c r="M41" s="331">
        <v>850</v>
      </c>
      <c r="N41" s="332"/>
      <c r="O41" s="345">
        <f t="shared" ref="O41:O46" si="1">M41*A41</f>
        <v>0</v>
      </c>
      <c r="P41" s="346"/>
    </row>
    <row r="42" spans="1:17" ht="18.75" customHeight="1" x14ac:dyDescent="0.2">
      <c r="A42" s="118"/>
      <c r="B42" s="314">
        <v>28430</v>
      </c>
      <c r="C42" s="315"/>
      <c r="D42" s="315"/>
      <c r="E42" s="316"/>
      <c r="F42" s="317" t="s">
        <v>184</v>
      </c>
      <c r="G42" s="318"/>
      <c r="H42" s="318"/>
      <c r="I42" s="318"/>
      <c r="J42" s="318"/>
      <c r="K42" s="318"/>
      <c r="L42" s="319"/>
      <c r="M42" s="320">
        <v>895</v>
      </c>
      <c r="N42" s="321"/>
      <c r="O42" s="357">
        <f t="shared" si="1"/>
        <v>0</v>
      </c>
      <c r="P42" s="358"/>
    </row>
    <row r="43" spans="1:17" ht="18.75" customHeight="1" x14ac:dyDescent="0.2">
      <c r="A43" s="118"/>
      <c r="B43" s="314">
        <v>28439</v>
      </c>
      <c r="C43" s="315"/>
      <c r="D43" s="315"/>
      <c r="E43" s="316"/>
      <c r="F43" s="317" t="s">
        <v>185</v>
      </c>
      <c r="G43" s="318"/>
      <c r="H43" s="318"/>
      <c r="I43" s="318"/>
      <c r="J43" s="318"/>
      <c r="K43" s="318"/>
      <c r="L43" s="319"/>
      <c r="M43" s="320">
        <v>1495</v>
      </c>
      <c r="N43" s="321"/>
      <c r="O43" s="357">
        <f t="shared" si="1"/>
        <v>0</v>
      </c>
      <c r="P43" s="358"/>
      <c r="Q43" s="266"/>
    </row>
    <row r="44" spans="1:17" ht="18.75" customHeight="1" x14ac:dyDescent="0.2">
      <c r="A44" s="218"/>
      <c r="B44" s="314" t="s">
        <v>94</v>
      </c>
      <c r="C44" s="315"/>
      <c r="D44" s="315"/>
      <c r="E44" s="316"/>
      <c r="F44" s="317" t="s">
        <v>85</v>
      </c>
      <c r="G44" s="337"/>
      <c r="H44" s="337"/>
      <c r="I44" s="337"/>
      <c r="J44" s="337"/>
      <c r="K44" s="337"/>
      <c r="L44" s="338"/>
      <c r="M44" s="333">
        <v>295</v>
      </c>
      <c r="N44" s="334"/>
      <c r="O44" s="345">
        <f t="shared" si="1"/>
        <v>0</v>
      </c>
      <c r="P44" s="346"/>
      <c r="Q44" s="124"/>
    </row>
    <row r="45" spans="1:17" ht="18.75" customHeight="1" x14ac:dyDescent="0.2">
      <c r="A45" s="236"/>
      <c r="B45" s="322" t="s">
        <v>207</v>
      </c>
      <c r="C45" s="323"/>
      <c r="D45" s="323"/>
      <c r="E45" s="324"/>
      <c r="F45" s="317" t="s">
        <v>154</v>
      </c>
      <c r="G45" s="318"/>
      <c r="H45" s="318"/>
      <c r="I45" s="318"/>
      <c r="J45" s="318"/>
      <c r="K45" s="318"/>
      <c r="L45" s="319"/>
      <c r="M45" s="331">
        <v>1995</v>
      </c>
      <c r="N45" s="332"/>
      <c r="O45" s="345">
        <f t="shared" si="1"/>
        <v>0</v>
      </c>
      <c r="P45" s="346"/>
      <c r="Q45" s="237"/>
    </row>
    <row r="46" spans="1:17" ht="18.75" customHeight="1" thickBot="1" x14ac:dyDescent="0.25">
      <c r="A46" s="236"/>
      <c r="B46" s="322" t="s">
        <v>155</v>
      </c>
      <c r="C46" s="323"/>
      <c r="D46" s="323"/>
      <c r="E46" s="324"/>
      <c r="F46" s="317" t="s">
        <v>181</v>
      </c>
      <c r="G46" s="318"/>
      <c r="H46" s="318"/>
      <c r="I46" s="318"/>
      <c r="J46" s="318"/>
      <c r="K46" s="318"/>
      <c r="L46" s="319"/>
      <c r="M46" s="333">
        <v>2695</v>
      </c>
      <c r="N46" s="334"/>
      <c r="O46" s="345">
        <f t="shared" si="1"/>
        <v>0</v>
      </c>
      <c r="P46" s="346"/>
      <c r="Q46" s="237"/>
    </row>
    <row r="47" spans="1:17" ht="18.600000000000001" customHeight="1" x14ac:dyDescent="0.2">
      <c r="A47" s="335" t="s">
        <v>164</v>
      </c>
      <c r="B47" s="336"/>
      <c r="C47" s="336"/>
      <c r="D47" s="336"/>
      <c r="E47" s="336"/>
      <c r="F47" s="336"/>
      <c r="G47" s="336"/>
      <c r="H47" s="336"/>
      <c r="I47" s="336"/>
      <c r="J47" s="336"/>
      <c r="K47" s="336"/>
      <c r="L47" s="336"/>
      <c r="M47" s="575"/>
      <c r="N47" s="433"/>
      <c r="O47" s="576"/>
      <c r="P47" s="364"/>
      <c r="Q47" s="124"/>
    </row>
    <row r="48" spans="1:17" ht="21.6" customHeight="1" x14ac:dyDescent="0.2">
      <c r="A48" s="243" t="s">
        <v>165</v>
      </c>
      <c r="B48" s="341" t="s">
        <v>166</v>
      </c>
      <c r="C48" s="342"/>
      <c r="D48" s="342"/>
      <c r="E48" s="343"/>
      <c r="F48" s="273" t="s">
        <v>165</v>
      </c>
      <c r="G48" s="325" t="s">
        <v>196</v>
      </c>
      <c r="H48" s="344"/>
      <c r="I48" s="274" t="s">
        <v>165</v>
      </c>
      <c r="J48" s="325" t="s">
        <v>167</v>
      </c>
      <c r="K48" s="326"/>
      <c r="L48" s="274" t="s">
        <v>165</v>
      </c>
      <c r="M48" s="325" t="s">
        <v>197</v>
      </c>
      <c r="N48" s="326"/>
      <c r="O48" s="244"/>
      <c r="P48" s="245"/>
    </row>
    <row r="49" spans="1:17" ht="17.25" customHeight="1" x14ac:dyDescent="0.2">
      <c r="A49" s="118"/>
      <c r="B49" s="322" t="s">
        <v>168</v>
      </c>
      <c r="C49" s="324"/>
      <c r="D49" s="327" t="s">
        <v>169</v>
      </c>
      <c r="E49" s="328"/>
      <c r="F49" s="275"/>
      <c r="G49" s="246" t="s">
        <v>170</v>
      </c>
      <c r="H49" s="247" t="s">
        <v>169</v>
      </c>
      <c r="I49" s="276"/>
      <c r="J49" s="248" t="s">
        <v>171</v>
      </c>
      <c r="K49" s="247" t="s">
        <v>169</v>
      </c>
      <c r="L49" s="276"/>
      <c r="M49" s="248" t="s">
        <v>172</v>
      </c>
      <c r="N49" s="247" t="s">
        <v>169</v>
      </c>
      <c r="O49" s="339"/>
      <c r="P49" s="340"/>
    </row>
    <row r="50" spans="1:17" ht="16.5" customHeight="1" x14ac:dyDescent="0.2">
      <c r="A50" s="118"/>
      <c r="B50" s="322" t="s">
        <v>171</v>
      </c>
      <c r="C50" s="324"/>
      <c r="D50" s="329">
        <v>1300</v>
      </c>
      <c r="E50" s="330"/>
      <c r="F50" s="275"/>
      <c r="G50" s="246" t="s">
        <v>172</v>
      </c>
      <c r="H50" s="249">
        <v>1300</v>
      </c>
      <c r="I50" s="276"/>
      <c r="J50" s="250" t="s">
        <v>172</v>
      </c>
      <c r="K50" s="249">
        <v>650</v>
      </c>
      <c r="L50" s="276"/>
      <c r="M50" s="250" t="s">
        <v>173</v>
      </c>
      <c r="N50" s="249">
        <v>1300</v>
      </c>
      <c r="O50" s="339">
        <f>(A50*D50)+(F50*H50)+(I50*K50)+(L50*N50)</f>
        <v>0</v>
      </c>
      <c r="P50" s="340"/>
    </row>
    <row r="51" spans="1:17" ht="17.25" customHeight="1" thickBot="1" x14ac:dyDescent="0.25">
      <c r="A51" s="277"/>
      <c r="B51" s="278"/>
      <c r="C51" s="279"/>
      <c r="D51" s="279"/>
      <c r="E51" s="280"/>
      <c r="F51" s="281"/>
      <c r="G51" s="251" t="s">
        <v>173</v>
      </c>
      <c r="H51" s="282">
        <v>2600</v>
      </c>
      <c r="I51" s="283"/>
      <c r="J51" s="284" t="s">
        <v>173</v>
      </c>
      <c r="K51" s="282">
        <v>1950</v>
      </c>
      <c r="L51" s="277"/>
      <c r="M51" s="278"/>
      <c r="N51" s="279"/>
      <c r="O51" s="361">
        <f>(F51*H51)+(I51*K51)</f>
        <v>0</v>
      </c>
      <c r="P51" s="362"/>
    </row>
    <row r="52" spans="1:17" ht="30.6" customHeight="1" x14ac:dyDescent="0.2">
      <c r="A52" s="190" t="s">
        <v>41</v>
      </c>
      <c r="B52" s="577" t="s">
        <v>218</v>
      </c>
      <c r="C52" s="578"/>
      <c r="D52" s="578"/>
      <c r="E52" s="578"/>
      <c r="F52" s="578"/>
      <c r="G52" s="578"/>
      <c r="H52" s="578"/>
      <c r="I52" s="578"/>
      <c r="J52" s="578"/>
      <c r="K52" s="578"/>
      <c r="L52" s="579"/>
      <c r="M52" s="252" t="s">
        <v>42</v>
      </c>
      <c r="N52" s="253"/>
      <c r="O52" s="363"/>
      <c r="P52" s="364"/>
    </row>
    <row r="53" spans="1:17" ht="18.600000000000001" customHeight="1" x14ac:dyDescent="0.2">
      <c r="A53" s="95"/>
      <c r="B53" s="352">
        <v>520090</v>
      </c>
      <c r="C53" s="353"/>
      <c r="D53" s="353"/>
      <c r="E53" s="354"/>
      <c r="F53" s="317" t="s">
        <v>174</v>
      </c>
      <c r="G53" s="365"/>
      <c r="H53" s="365"/>
      <c r="I53" s="365"/>
      <c r="J53" s="365"/>
      <c r="K53" s="365"/>
      <c r="L53" s="366"/>
      <c r="M53" s="359" t="s">
        <v>43</v>
      </c>
      <c r="N53" s="360"/>
      <c r="O53" s="357" t="s">
        <v>18</v>
      </c>
      <c r="P53" s="358"/>
    </row>
    <row r="54" spans="1:17" ht="18.600000000000001" customHeight="1" x14ac:dyDescent="0.2">
      <c r="A54" s="95"/>
      <c r="B54" s="352">
        <v>520086</v>
      </c>
      <c r="C54" s="353"/>
      <c r="D54" s="353"/>
      <c r="E54" s="354"/>
      <c r="F54" s="317" t="s">
        <v>175</v>
      </c>
      <c r="G54" s="365"/>
      <c r="H54" s="365"/>
      <c r="I54" s="365"/>
      <c r="J54" s="365"/>
      <c r="K54" s="365"/>
      <c r="L54" s="366"/>
      <c r="M54" s="359" t="s">
        <v>43</v>
      </c>
      <c r="N54" s="360"/>
      <c r="O54" s="357" t="s">
        <v>18</v>
      </c>
      <c r="P54" s="358"/>
    </row>
    <row r="55" spans="1:17" ht="18.600000000000001" customHeight="1" x14ac:dyDescent="0.2">
      <c r="A55" s="95"/>
      <c r="B55" s="352">
        <v>520103</v>
      </c>
      <c r="C55" s="353"/>
      <c r="D55" s="353"/>
      <c r="E55" s="354"/>
      <c r="F55" s="317" t="s">
        <v>176</v>
      </c>
      <c r="G55" s="365"/>
      <c r="H55" s="365"/>
      <c r="I55" s="365"/>
      <c r="J55" s="365"/>
      <c r="K55" s="365"/>
      <c r="L55" s="366"/>
      <c r="M55" s="359" t="s">
        <v>43</v>
      </c>
      <c r="N55" s="360"/>
      <c r="O55" s="357" t="s">
        <v>18</v>
      </c>
      <c r="P55" s="358"/>
    </row>
    <row r="56" spans="1:17" ht="18.600000000000001" customHeight="1" x14ac:dyDescent="0.2">
      <c r="A56" s="95"/>
      <c r="B56" s="352">
        <v>520104</v>
      </c>
      <c r="C56" s="353"/>
      <c r="D56" s="353"/>
      <c r="E56" s="354"/>
      <c r="F56" s="317" t="s">
        <v>177</v>
      </c>
      <c r="G56" s="365"/>
      <c r="H56" s="365"/>
      <c r="I56" s="365"/>
      <c r="J56" s="365"/>
      <c r="K56" s="365"/>
      <c r="L56" s="366"/>
      <c r="M56" s="359" t="s">
        <v>43</v>
      </c>
      <c r="N56" s="360"/>
      <c r="O56" s="357" t="s">
        <v>18</v>
      </c>
      <c r="P56" s="358"/>
    </row>
    <row r="57" spans="1:17" ht="15.75" customHeight="1" x14ac:dyDescent="0.2">
      <c r="A57" s="379" t="s">
        <v>219</v>
      </c>
      <c r="B57" s="380"/>
      <c r="C57" s="380"/>
      <c r="D57" s="380"/>
      <c r="E57" s="380"/>
      <c r="F57" s="380"/>
      <c r="G57" s="380"/>
      <c r="H57" s="380"/>
      <c r="I57" s="380"/>
      <c r="J57" s="380"/>
      <c r="K57" s="380"/>
      <c r="L57" s="380"/>
      <c r="M57" s="380"/>
      <c r="N57" s="380"/>
      <c r="O57" s="380"/>
      <c r="P57" s="381"/>
    </row>
    <row r="58" spans="1:17" ht="18.600000000000001" customHeight="1" x14ac:dyDescent="0.2">
      <c r="A58" s="95"/>
      <c r="B58" s="352">
        <v>520107</v>
      </c>
      <c r="C58" s="353"/>
      <c r="D58" s="353"/>
      <c r="E58" s="354"/>
      <c r="F58" s="317" t="s">
        <v>220</v>
      </c>
      <c r="G58" s="318"/>
      <c r="H58" s="318"/>
      <c r="I58" s="318"/>
      <c r="J58" s="318"/>
      <c r="K58" s="375" t="s">
        <v>221</v>
      </c>
      <c r="L58" s="376"/>
      <c r="M58" s="359" t="s">
        <v>43</v>
      </c>
      <c r="N58" s="360"/>
      <c r="O58" s="357" t="s">
        <v>18</v>
      </c>
      <c r="P58" s="358"/>
    </row>
    <row r="59" spans="1:17" ht="18.600000000000001" customHeight="1" thickBot="1" x14ac:dyDescent="0.25">
      <c r="A59" s="95"/>
      <c r="B59" s="352">
        <v>520109</v>
      </c>
      <c r="C59" s="353"/>
      <c r="D59" s="353"/>
      <c r="E59" s="354"/>
      <c r="F59" s="377" t="s">
        <v>222</v>
      </c>
      <c r="G59" s="378"/>
      <c r="H59" s="378"/>
      <c r="I59" s="378"/>
      <c r="J59" s="378"/>
      <c r="K59" s="375" t="s">
        <v>221</v>
      </c>
      <c r="L59" s="376"/>
      <c r="M59" s="359" t="s">
        <v>43</v>
      </c>
      <c r="N59" s="360"/>
      <c r="O59" s="357" t="s">
        <v>18</v>
      </c>
      <c r="P59" s="358"/>
    </row>
    <row r="60" spans="1:17" s="92" customFormat="1" ht="18.75" customHeight="1" x14ac:dyDescent="0.25">
      <c r="A60" s="136" t="s">
        <v>41</v>
      </c>
      <c r="B60" s="347" t="s">
        <v>44</v>
      </c>
      <c r="C60" s="348"/>
      <c r="D60" s="348"/>
      <c r="E60" s="348"/>
      <c r="F60" s="348"/>
      <c r="G60" s="348"/>
      <c r="H60" s="348"/>
      <c r="I60" s="348"/>
      <c r="J60" s="348"/>
      <c r="K60" s="348"/>
      <c r="L60" s="349"/>
      <c r="M60" s="350" t="s">
        <v>42</v>
      </c>
      <c r="N60" s="351"/>
      <c r="O60" s="363"/>
      <c r="P60" s="364"/>
    </row>
    <row r="61" spans="1:17" ht="18.75" customHeight="1" x14ac:dyDescent="0.2">
      <c r="A61" s="103"/>
      <c r="B61" s="322" t="s">
        <v>124</v>
      </c>
      <c r="C61" s="323"/>
      <c r="D61" s="323"/>
      <c r="E61" s="324"/>
      <c r="F61" s="317" t="s">
        <v>149</v>
      </c>
      <c r="G61" s="318"/>
      <c r="H61" s="318"/>
      <c r="I61" s="318"/>
      <c r="J61" s="318"/>
      <c r="K61" s="318"/>
      <c r="L61" s="318"/>
      <c r="M61" s="319"/>
      <c r="N61" s="294">
        <v>15995</v>
      </c>
      <c r="O61" s="345">
        <f t="shared" ref="O61:O69" si="2">N61*A61</f>
        <v>0</v>
      </c>
      <c r="P61" s="346"/>
    </row>
    <row r="62" spans="1:17" ht="18" customHeight="1" x14ac:dyDescent="0.2">
      <c r="A62" s="103"/>
      <c r="B62" s="322" t="s">
        <v>124</v>
      </c>
      <c r="C62" s="557"/>
      <c r="D62" s="557"/>
      <c r="E62" s="558"/>
      <c r="F62" s="317" t="s">
        <v>206</v>
      </c>
      <c r="G62" s="318"/>
      <c r="H62" s="318"/>
      <c r="I62" s="318"/>
      <c r="J62" s="318"/>
      <c r="K62" s="318"/>
      <c r="L62" s="318"/>
      <c r="M62" s="319"/>
      <c r="N62" s="294">
        <v>2095</v>
      </c>
      <c r="O62" s="345">
        <f t="shared" si="2"/>
        <v>0</v>
      </c>
      <c r="P62" s="346"/>
      <c r="Q62" s="219"/>
    </row>
    <row r="63" spans="1:17" ht="30.6" customHeight="1" x14ac:dyDescent="0.2">
      <c r="A63" s="103"/>
      <c r="B63" s="352" t="s">
        <v>193</v>
      </c>
      <c r="C63" s="353"/>
      <c r="D63" s="353"/>
      <c r="E63" s="354"/>
      <c r="F63" s="322" t="s">
        <v>205</v>
      </c>
      <c r="G63" s="323"/>
      <c r="H63" s="323"/>
      <c r="I63" s="323"/>
      <c r="J63" s="323"/>
      <c r="K63" s="323"/>
      <c r="L63" s="323"/>
      <c r="M63" s="324"/>
      <c r="N63" s="296">
        <v>2450</v>
      </c>
      <c r="O63" s="345">
        <f t="shared" si="2"/>
        <v>0</v>
      </c>
      <c r="P63" s="346"/>
      <c r="Q63" s="124"/>
    </row>
    <row r="64" spans="1:17" ht="15.75" customHeight="1" x14ac:dyDescent="0.2">
      <c r="A64" s="103"/>
      <c r="B64" s="322">
        <v>28959</v>
      </c>
      <c r="C64" s="557"/>
      <c r="D64" s="557"/>
      <c r="E64" s="558"/>
      <c r="F64" s="317" t="s">
        <v>179</v>
      </c>
      <c r="G64" s="318"/>
      <c r="H64" s="318"/>
      <c r="I64" s="318"/>
      <c r="J64" s="318"/>
      <c r="K64" s="318"/>
      <c r="L64" s="318"/>
      <c r="M64" s="319"/>
      <c r="N64" s="296">
        <v>895</v>
      </c>
      <c r="O64" s="345">
        <f t="shared" si="2"/>
        <v>0</v>
      </c>
      <c r="P64" s="346"/>
      <c r="Q64" s="254"/>
    </row>
    <row r="65" spans="1:29" ht="15.75" customHeight="1" x14ac:dyDescent="0.2">
      <c r="A65" s="103"/>
      <c r="B65" s="554">
        <v>632134</v>
      </c>
      <c r="C65" s="555"/>
      <c r="D65" s="555"/>
      <c r="E65" s="556"/>
      <c r="F65" s="572" t="s">
        <v>180</v>
      </c>
      <c r="G65" s="573"/>
      <c r="H65" s="573"/>
      <c r="I65" s="573"/>
      <c r="J65" s="573"/>
      <c r="K65" s="573"/>
      <c r="L65" s="573"/>
      <c r="M65" s="574"/>
      <c r="N65" s="297">
        <v>985</v>
      </c>
      <c r="O65" s="345">
        <f t="shared" si="2"/>
        <v>0</v>
      </c>
      <c r="P65" s="346"/>
    </row>
    <row r="66" spans="1:29" ht="15.75" customHeight="1" x14ac:dyDescent="0.2">
      <c r="A66" s="103"/>
      <c r="B66" s="322" t="s">
        <v>102</v>
      </c>
      <c r="C66" s="323"/>
      <c r="D66" s="323"/>
      <c r="E66" s="324"/>
      <c r="F66" s="322" t="s">
        <v>70</v>
      </c>
      <c r="G66" s="323"/>
      <c r="H66" s="323"/>
      <c r="I66" s="323"/>
      <c r="J66" s="323"/>
      <c r="K66" s="323"/>
      <c r="L66" s="323"/>
      <c r="M66" s="324"/>
      <c r="N66" s="295">
        <v>705</v>
      </c>
      <c r="O66" s="345">
        <f>N66*A66</f>
        <v>0</v>
      </c>
      <c r="P66" s="346"/>
    </row>
    <row r="67" spans="1:29" ht="15.75" customHeight="1" x14ac:dyDescent="0.2">
      <c r="A67" s="103"/>
      <c r="B67" s="554"/>
      <c r="C67" s="555"/>
      <c r="D67" s="555"/>
      <c r="E67" s="556"/>
      <c r="F67" s="566"/>
      <c r="G67" s="567"/>
      <c r="H67" s="567"/>
      <c r="I67" s="567"/>
      <c r="J67" s="567"/>
      <c r="K67" s="567"/>
      <c r="L67" s="567"/>
      <c r="M67" s="568"/>
      <c r="N67" s="286"/>
      <c r="O67" s="345">
        <f t="shared" si="2"/>
        <v>0</v>
      </c>
      <c r="P67" s="346"/>
    </row>
    <row r="68" spans="1:29" ht="15.75" customHeight="1" x14ac:dyDescent="0.2">
      <c r="A68" s="103"/>
      <c r="B68" s="554"/>
      <c r="C68" s="555"/>
      <c r="D68" s="555"/>
      <c r="E68" s="556"/>
      <c r="F68" s="566"/>
      <c r="G68" s="567"/>
      <c r="H68" s="567"/>
      <c r="I68" s="567"/>
      <c r="J68" s="567"/>
      <c r="K68" s="567"/>
      <c r="L68" s="567"/>
      <c r="M68" s="568"/>
      <c r="N68" s="286"/>
      <c r="O68" s="345">
        <f t="shared" si="2"/>
        <v>0</v>
      </c>
      <c r="P68" s="346"/>
    </row>
    <row r="69" spans="1:29" ht="17.25" customHeight="1" thickBot="1" x14ac:dyDescent="0.25">
      <c r="A69" s="97"/>
      <c r="B69" s="559"/>
      <c r="C69" s="560"/>
      <c r="D69" s="560"/>
      <c r="E69" s="561"/>
      <c r="F69" s="569"/>
      <c r="G69" s="570"/>
      <c r="H69" s="570"/>
      <c r="I69" s="570"/>
      <c r="J69" s="570"/>
      <c r="K69" s="570"/>
      <c r="L69" s="570"/>
      <c r="M69" s="571"/>
      <c r="N69" s="287"/>
      <c r="O69" s="345">
        <f t="shared" si="2"/>
        <v>0</v>
      </c>
      <c r="P69" s="346"/>
    </row>
    <row r="70" spans="1:29" ht="10.5" customHeight="1" thickBot="1" x14ac:dyDescent="0.25">
      <c r="A70" s="127"/>
      <c r="B70" s="223"/>
      <c r="C70" s="220"/>
      <c r="D70" s="220"/>
      <c r="E70" s="220"/>
      <c r="F70" s="288"/>
      <c r="G70" s="91"/>
      <c r="H70" s="91"/>
      <c r="I70" s="91"/>
      <c r="J70" s="91"/>
      <c r="K70" s="91"/>
      <c r="L70" s="91"/>
      <c r="M70" s="289"/>
      <c r="N70" s="98"/>
      <c r="O70" s="99"/>
      <c r="P70" s="100"/>
    </row>
    <row r="71" spans="1:29" ht="22.5" customHeight="1" thickBot="1" x14ac:dyDescent="0.3">
      <c r="A71" s="216"/>
      <c r="B71" s="411" t="s">
        <v>128</v>
      </c>
      <c r="C71" s="411"/>
      <c r="D71" s="411"/>
      <c r="E71" s="205"/>
      <c r="F71" s="564" t="s">
        <v>129</v>
      </c>
      <c r="G71" s="411"/>
      <c r="H71" s="411"/>
      <c r="I71" s="411"/>
      <c r="J71" s="411"/>
      <c r="K71" s="565"/>
      <c r="L71" s="185" t="s">
        <v>15</v>
      </c>
      <c r="M71" s="185"/>
      <c r="N71" s="185"/>
      <c r="O71" s="562">
        <f>O9+SUM(O13:P69)</f>
        <v>0</v>
      </c>
      <c r="P71" s="563"/>
    </row>
    <row r="72" spans="1:29" ht="17.45" customHeight="1" x14ac:dyDescent="0.25">
      <c r="A72" s="217"/>
      <c r="B72" s="464" t="s">
        <v>130</v>
      </c>
      <c r="C72" s="465"/>
      <c r="D72" s="468"/>
      <c r="E72" s="206"/>
      <c r="F72" s="446" t="s">
        <v>141</v>
      </c>
      <c r="G72" s="460" t="s">
        <v>120</v>
      </c>
      <c r="H72" s="462"/>
      <c r="I72" s="450" t="s">
        <v>131</v>
      </c>
      <c r="J72" s="460" t="s">
        <v>120</v>
      </c>
      <c r="K72" s="462"/>
      <c r="L72" s="182" t="s">
        <v>45</v>
      </c>
      <c r="M72" s="182"/>
      <c r="N72" s="182"/>
      <c r="O72" s="458">
        <f>Options!O49</f>
        <v>0</v>
      </c>
      <c r="P72" s="459"/>
    </row>
    <row r="73" spans="1:29" ht="17.45" customHeight="1" x14ac:dyDescent="0.25">
      <c r="A73" s="217"/>
      <c r="B73" s="466"/>
      <c r="C73" s="467"/>
      <c r="D73" s="469"/>
      <c r="E73" s="206"/>
      <c r="F73" s="447"/>
      <c r="G73" s="461"/>
      <c r="H73" s="463"/>
      <c r="I73" s="448"/>
      <c r="J73" s="461"/>
      <c r="K73" s="463"/>
      <c r="L73" s="182" t="s">
        <v>214</v>
      </c>
      <c r="M73" s="182"/>
      <c r="N73" s="182"/>
      <c r="O73" s="458">
        <f>O72+O71</f>
        <v>0</v>
      </c>
      <c r="P73" s="459"/>
    </row>
    <row r="74" spans="1:29" ht="19.5" customHeight="1" x14ac:dyDescent="0.25">
      <c r="A74" s="217"/>
      <c r="B74" s="451" t="s">
        <v>132</v>
      </c>
      <c r="C74" s="452"/>
      <c r="D74" s="240"/>
      <c r="E74" s="207"/>
      <c r="F74" s="448"/>
      <c r="G74" s="208" t="s">
        <v>121</v>
      </c>
      <c r="H74" s="256"/>
      <c r="I74" s="448"/>
      <c r="J74" s="209" t="s">
        <v>121</v>
      </c>
      <c r="K74" s="257"/>
      <c r="L74" s="182" t="s">
        <v>20</v>
      </c>
      <c r="M74" s="183"/>
      <c r="N74" s="184"/>
      <c r="O74" s="421">
        <f>SUM(O71+O72)*N74</f>
        <v>0</v>
      </c>
      <c r="P74" s="422"/>
    </row>
    <row r="75" spans="1:29" ht="19.5" customHeight="1" thickBot="1" x14ac:dyDescent="0.3">
      <c r="A75" s="217"/>
      <c r="B75" s="412" t="s">
        <v>133</v>
      </c>
      <c r="C75" s="413"/>
      <c r="D75" s="241"/>
      <c r="E75" s="207"/>
      <c r="F75" s="448"/>
      <c r="G75" s="210" t="s">
        <v>122</v>
      </c>
      <c r="H75" s="256"/>
      <c r="I75" s="448"/>
      <c r="J75" s="211" t="s">
        <v>122</v>
      </c>
      <c r="K75" s="257"/>
      <c r="L75" s="182" t="s">
        <v>20</v>
      </c>
      <c r="M75" s="183"/>
      <c r="N75" s="184"/>
      <c r="O75" s="421">
        <f>SUM(O71+O72-O74)*N75</f>
        <v>0</v>
      </c>
      <c r="P75" s="422"/>
    </row>
    <row r="76" spans="1:29" ht="19.5" customHeight="1" thickBot="1" x14ac:dyDescent="0.3">
      <c r="A76" s="204"/>
      <c r="B76" s="212"/>
      <c r="C76" s="213"/>
      <c r="D76" s="212"/>
      <c r="E76" s="213"/>
      <c r="F76" s="448"/>
      <c r="G76" s="210" t="s">
        <v>123</v>
      </c>
      <c r="H76" s="256"/>
      <c r="I76" s="448"/>
      <c r="J76" s="211" t="s">
        <v>123</v>
      </c>
      <c r="K76" s="257"/>
      <c r="L76" s="182" t="s">
        <v>115</v>
      </c>
      <c r="M76" s="183"/>
      <c r="N76" s="184"/>
      <c r="O76" s="421">
        <f>SUM(O71+O72-O74-O75)*N76</f>
        <v>0</v>
      </c>
      <c r="P76" s="422"/>
    </row>
    <row r="77" spans="1:29" ht="19.5" customHeight="1" thickBot="1" x14ac:dyDescent="0.3">
      <c r="A77" s="472" t="s">
        <v>138</v>
      </c>
      <c r="B77" s="473"/>
      <c r="C77" s="473"/>
      <c r="D77" s="474"/>
      <c r="E77" s="213"/>
      <c r="F77" s="448"/>
      <c r="G77" s="453" t="s">
        <v>119</v>
      </c>
      <c r="H77" s="455"/>
      <c r="I77" s="448"/>
      <c r="J77" s="453" t="s">
        <v>119</v>
      </c>
      <c r="K77" s="455"/>
      <c r="L77" s="457" t="s">
        <v>19</v>
      </c>
      <c r="M77" s="457"/>
      <c r="N77" s="457"/>
      <c r="O77" s="470"/>
      <c r="P77" s="471"/>
    </row>
    <row r="78" spans="1:29" ht="26.45" customHeight="1" thickBot="1" x14ac:dyDescent="0.3">
      <c r="A78" s="230" t="s">
        <v>139</v>
      </c>
      <c r="B78" s="238"/>
      <c r="C78" s="231" t="s">
        <v>140</v>
      </c>
      <c r="D78" s="239"/>
      <c r="E78" s="214"/>
      <c r="F78" s="449"/>
      <c r="G78" s="454"/>
      <c r="H78" s="456"/>
      <c r="I78" s="449"/>
      <c r="J78" s="454"/>
      <c r="K78" s="456"/>
      <c r="L78" s="407"/>
      <c r="M78" s="408"/>
      <c r="N78" s="408"/>
      <c r="O78" s="409"/>
      <c r="P78" s="410"/>
      <c r="T78" s="397"/>
      <c r="U78" s="397"/>
      <c r="V78" s="397"/>
      <c r="W78" s="397"/>
      <c r="X78" s="397"/>
      <c r="Y78" s="397"/>
      <c r="Z78" s="397"/>
      <c r="AA78" s="397"/>
      <c r="AB78" s="397"/>
      <c r="AC78" s="397"/>
    </row>
    <row r="79" spans="1:29" ht="6" customHeight="1" thickBot="1" x14ac:dyDescent="0.3">
      <c r="A79" s="215"/>
      <c r="G79" s="101"/>
      <c r="H79" s="102"/>
      <c r="I79" s="110"/>
      <c r="J79" s="110"/>
      <c r="L79" s="125"/>
      <c r="M79" s="126"/>
      <c r="N79" s="126"/>
      <c r="O79" s="292"/>
      <c r="P79" s="293"/>
    </row>
    <row r="80" spans="1:29" ht="25.15" customHeight="1" thickBot="1" x14ac:dyDescent="0.3">
      <c r="A80" s="443" t="s">
        <v>137</v>
      </c>
      <c r="B80" s="444"/>
      <c r="C80" s="444"/>
      <c r="D80" s="444"/>
      <c r="E80" s="444"/>
      <c r="F80" s="444"/>
      <c r="G80" s="444"/>
      <c r="H80" s="444"/>
      <c r="I80" s="444"/>
      <c r="J80" s="445"/>
      <c r="K80" s="220"/>
      <c r="L80" s="186" t="s">
        <v>190</v>
      </c>
      <c r="M80" s="186"/>
      <c r="N80" s="186"/>
      <c r="O80" s="441"/>
      <c r="P80" s="442"/>
    </row>
    <row r="81" spans="1:21" ht="22.15" customHeight="1" thickBot="1" x14ac:dyDescent="0.3">
      <c r="A81" s="224">
        <v>1</v>
      </c>
      <c r="B81" s="225">
        <v>2</v>
      </c>
      <c r="C81" s="225">
        <v>3</v>
      </c>
      <c r="D81" s="225">
        <v>4</v>
      </c>
      <c r="E81" s="225">
        <v>5</v>
      </c>
      <c r="F81" s="225">
        <v>6</v>
      </c>
      <c r="G81" s="225">
        <v>7</v>
      </c>
      <c r="H81" s="225">
        <v>8</v>
      </c>
      <c r="I81" s="225">
        <v>9</v>
      </c>
      <c r="J81" s="226">
        <v>10</v>
      </c>
      <c r="K81" s="220"/>
      <c r="L81" s="187" t="s">
        <v>16</v>
      </c>
      <c r="M81" s="188"/>
      <c r="N81" s="188"/>
      <c r="O81" s="419">
        <f>SUM(O71+O72-O74-O75-O76-O77+O80)</f>
        <v>0</v>
      </c>
      <c r="P81" s="420"/>
    </row>
    <row r="82" spans="1:21" ht="13.9" customHeight="1" thickBot="1" x14ac:dyDescent="0.25">
      <c r="A82" s="227"/>
      <c r="B82" s="228"/>
      <c r="C82" s="228"/>
      <c r="D82" s="228"/>
      <c r="E82" s="228"/>
      <c r="F82" s="228"/>
      <c r="G82" s="228"/>
      <c r="H82" s="228"/>
      <c r="I82" s="228"/>
      <c r="J82" s="229"/>
      <c r="K82" s="220"/>
      <c r="L82" s="220"/>
      <c r="M82" s="221"/>
      <c r="N82" s="222"/>
      <c r="O82" s="104"/>
      <c r="P82" s="105"/>
    </row>
    <row r="83" spans="1:21" ht="6" customHeight="1" thickBot="1" x14ac:dyDescent="0.25">
      <c r="A83" s="127"/>
      <c r="B83" s="223"/>
      <c r="C83" s="223"/>
      <c r="D83" s="223"/>
      <c r="E83" s="223"/>
      <c r="F83" s="223"/>
      <c r="G83" s="220"/>
      <c r="H83" s="220"/>
      <c r="I83" s="220"/>
      <c r="J83" s="220"/>
      <c r="K83" s="220"/>
      <c r="L83" s="220"/>
      <c r="M83" s="221"/>
      <c r="N83" s="222"/>
      <c r="O83" s="104"/>
      <c r="P83" s="105"/>
    </row>
    <row r="84" spans="1:21" ht="19.5" customHeight="1" x14ac:dyDescent="0.2">
      <c r="A84" s="404" t="s">
        <v>46</v>
      </c>
      <c r="B84" s="405"/>
      <c r="C84" s="405"/>
      <c r="D84" s="405"/>
      <c r="E84" s="405"/>
      <c r="F84" s="405"/>
      <c r="G84" s="405"/>
      <c r="H84" s="405"/>
      <c r="I84" s="406"/>
      <c r="J84" s="128"/>
      <c r="P84" s="135"/>
    </row>
    <row r="85" spans="1:21" ht="19.5" customHeight="1" x14ac:dyDescent="0.2">
      <c r="A85" s="414" t="s">
        <v>47</v>
      </c>
      <c r="B85" s="415"/>
      <c r="C85" s="416"/>
      <c r="D85" s="417" t="s">
        <v>48</v>
      </c>
      <c r="E85" s="415"/>
      <c r="F85" s="416"/>
      <c r="G85" s="417" t="s">
        <v>49</v>
      </c>
      <c r="H85" s="415"/>
      <c r="I85" s="418"/>
      <c r="J85" s="128"/>
      <c r="P85" s="135"/>
      <c r="Q85" s="124"/>
    </row>
    <row r="86" spans="1:21" ht="19.5" customHeight="1" x14ac:dyDescent="0.2">
      <c r="A86" s="197" t="s">
        <v>50</v>
      </c>
      <c r="B86" s="129" t="s">
        <v>51</v>
      </c>
      <c r="C86" s="129" t="s">
        <v>52</v>
      </c>
      <c r="D86" s="130" t="s">
        <v>50</v>
      </c>
      <c r="E86" s="129" t="s">
        <v>53</v>
      </c>
      <c r="F86" s="129" t="s">
        <v>52</v>
      </c>
      <c r="G86" s="130" t="s">
        <v>50</v>
      </c>
      <c r="H86" s="129" t="s">
        <v>53</v>
      </c>
      <c r="I86" s="131" t="s">
        <v>52</v>
      </c>
      <c r="J86" s="124"/>
      <c r="P86" s="135"/>
    </row>
    <row r="87" spans="1:21" ht="15.75" customHeight="1" x14ac:dyDescent="0.25">
      <c r="A87" s="197" t="s">
        <v>54</v>
      </c>
      <c r="B87" s="130" t="s">
        <v>54</v>
      </c>
      <c r="C87" s="130" t="s">
        <v>54</v>
      </c>
      <c r="D87" s="130" t="s">
        <v>55</v>
      </c>
      <c r="E87" s="146"/>
      <c r="F87" s="130" t="s">
        <v>55</v>
      </c>
      <c r="G87" s="130" t="s">
        <v>56</v>
      </c>
      <c r="H87" s="146"/>
      <c r="I87" s="133" t="s">
        <v>56</v>
      </c>
      <c r="K87" s="132"/>
      <c r="L87" s="123"/>
      <c r="M87" s="123"/>
      <c r="N87" s="123"/>
      <c r="O87" s="106"/>
      <c r="P87" s="107"/>
    </row>
    <row r="88" spans="1:21" ht="33" customHeight="1" thickBot="1" x14ac:dyDescent="0.3">
      <c r="A88" s="401" t="s">
        <v>57</v>
      </c>
      <c r="B88" s="402"/>
      <c r="C88" s="402"/>
      <c r="D88" s="402" t="s">
        <v>58</v>
      </c>
      <c r="E88" s="402"/>
      <c r="F88" s="402"/>
      <c r="G88" s="402" t="s">
        <v>59</v>
      </c>
      <c r="H88" s="402"/>
      <c r="I88" s="403"/>
      <c r="K88" s="132"/>
      <c r="L88" s="123"/>
      <c r="M88" s="123"/>
      <c r="N88" s="123"/>
      <c r="O88" s="106"/>
      <c r="P88" s="107"/>
    </row>
    <row r="89" spans="1:21" ht="4.9000000000000004" customHeight="1" x14ac:dyDescent="0.2">
      <c r="A89" s="124"/>
      <c r="B89" s="134"/>
      <c r="C89" s="134"/>
      <c r="D89" s="134"/>
      <c r="E89" s="134"/>
      <c r="F89" s="134"/>
      <c r="G89" s="134"/>
      <c r="H89" s="134"/>
      <c r="I89" s="134"/>
      <c r="J89" s="134"/>
      <c r="K89" s="132"/>
      <c r="P89" s="135"/>
      <c r="Q89" s="108"/>
      <c r="R89" s="108"/>
      <c r="S89" s="108"/>
      <c r="T89" s="108"/>
      <c r="U89" s="108"/>
    </row>
    <row r="90" spans="1:21" ht="20.25" customHeight="1" x14ac:dyDescent="0.2">
      <c r="A90" s="398" t="s">
        <v>60</v>
      </c>
      <c r="B90" s="399"/>
      <c r="C90" s="399"/>
      <c r="D90" s="399"/>
      <c r="E90" s="399"/>
      <c r="F90" s="399"/>
      <c r="G90" s="399"/>
      <c r="H90" s="399"/>
      <c r="I90" s="399"/>
      <c r="J90" s="399"/>
      <c r="K90" s="399"/>
      <c r="L90" s="399"/>
      <c r="M90" s="399"/>
      <c r="N90" s="399"/>
      <c r="O90" s="399"/>
      <c r="P90" s="400"/>
      <c r="Q90" s="109"/>
      <c r="R90" s="109"/>
      <c r="S90" s="109"/>
      <c r="T90" s="109"/>
      <c r="U90" s="109"/>
    </row>
    <row r="91" spans="1:21" ht="22.5" customHeight="1" x14ac:dyDescent="0.2">
      <c r="A91" s="391" t="s">
        <v>223</v>
      </c>
      <c r="B91" s="392"/>
      <c r="C91" s="392"/>
      <c r="D91" s="392"/>
      <c r="E91" s="392"/>
      <c r="F91" s="392"/>
      <c r="G91" s="392"/>
      <c r="H91" s="392"/>
      <c r="I91" s="392"/>
      <c r="J91" s="392"/>
      <c r="K91" s="392"/>
      <c r="L91" s="392"/>
      <c r="M91" s="392"/>
      <c r="N91" s="392"/>
      <c r="O91" s="392"/>
      <c r="P91" s="393"/>
    </row>
    <row r="92" spans="1:21" ht="13.5" thickBot="1" x14ac:dyDescent="0.25">
      <c r="A92" s="394" t="s">
        <v>216</v>
      </c>
      <c r="B92" s="395"/>
      <c r="C92" s="395"/>
      <c r="D92" s="395"/>
      <c r="E92" s="395"/>
      <c r="F92" s="395"/>
      <c r="G92" s="395"/>
      <c r="H92" s="395"/>
      <c r="I92" s="395"/>
      <c r="J92" s="395"/>
      <c r="K92" s="395"/>
      <c r="L92" s="395"/>
      <c r="M92" s="395"/>
      <c r="N92" s="395"/>
      <c r="O92" s="395"/>
      <c r="P92" s="396"/>
    </row>
  </sheetData>
  <sheetProtection algorithmName="SHA-512" hashValue="RilzaWoYmPVi2mrdaDRQUy6enoEwXpD3/7mmMlsITQ+elUYGoB4wJp5fvwdilZi4L9/WTBF/gSLJ/osjcrv+Vg==" saltValue="lOV9JCy2sbHLLXVZJKy8mg==" spinCount="100000" sheet="1" formatCells="0"/>
  <mergeCells count="272">
    <mergeCell ref="O71:P71"/>
    <mergeCell ref="O72:P72"/>
    <mergeCell ref="F71:K71"/>
    <mergeCell ref="F67:M67"/>
    <mergeCell ref="F68:M68"/>
    <mergeCell ref="F69:M69"/>
    <mergeCell ref="M38:N38"/>
    <mergeCell ref="O66:P66"/>
    <mergeCell ref="F66:M66"/>
    <mergeCell ref="F61:M61"/>
    <mergeCell ref="F62:M62"/>
    <mergeCell ref="F63:M63"/>
    <mergeCell ref="F64:M64"/>
    <mergeCell ref="F65:M65"/>
    <mergeCell ref="F55:L55"/>
    <mergeCell ref="O55:P55"/>
    <mergeCell ref="F56:L56"/>
    <mergeCell ref="O56:P56"/>
    <mergeCell ref="M55:N55"/>
    <mergeCell ref="M47:N47"/>
    <mergeCell ref="M39:N39"/>
    <mergeCell ref="O47:P47"/>
    <mergeCell ref="B52:L52"/>
    <mergeCell ref="B45:E45"/>
    <mergeCell ref="B68:E68"/>
    <mergeCell ref="B65:E65"/>
    <mergeCell ref="O65:P65"/>
    <mergeCell ref="B64:E64"/>
    <mergeCell ref="O64:P64"/>
    <mergeCell ref="B62:E62"/>
    <mergeCell ref="O62:P62"/>
    <mergeCell ref="O63:P63"/>
    <mergeCell ref="B69:E69"/>
    <mergeCell ref="O69:P69"/>
    <mergeCell ref="B67:E67"/>
    <mergeCell ref="O67:P67"/>
    <mergeCell ref="B66:E66"/>
    <mergeCell ref="B15:E15"/>
    <mergeCell ref="F15:L15"/>
    <mergeCell ref="M15:N15"/>
    <mergeCell ref="O15:P15"/>
    <mergeCell ref="B18:E18"/>
    <mergeCell ref="B17:E17"/>
    <mergeCell ref="M22:N22"/>
    <mergeCell ref="O21:P21"/>
    <mergeCell ref="B24:E24"/>
    <mergeCell ref="F24:L24"/>
    <mergeCell ref="O24:P24"/>
    <mergeCell ref="A20:F20"/>
    <mergeCell ref="O23:P23"/>
    <mergeCell ref="B23:E23"/>
    <mergeCell ref="F23:L23"/>
    <mergeCell ref="B16:E16"/>
    <mergeCell ref="F16:L16"/>
    <mergeCell ref="M16:N16"/>
    <mergeCell ref="O16:P16"/>
    <mergeCell ref="F17:L17"/>
    <mergeCell ref="F18:L18"/>
    <mergeCell ref="F19:L19"/>
    <mergeCell ref="B19:E19"/>
    <mergeCell ref="O22:P22"/>
    <mergeCell ref="M19:N19"/>
    <mergeCell ref="O19:P19"/>
    <mergeCell ref="O26:P26"/>
    <mergeCell ref="M29:N29"/>
    <mergeCell ref="G20:P20"/>
    <mergeCell ref="B21:L21"/>
    <mergeCell ref="M21:N21"/>
    <mergeCell ref="B26:E26"/>
    <mergeCell ref="F26:L26"/>
    <mergeCell ref="B27:E27"/>
    <mergeCell ref="F27:L27"/>
    <mergeCell ref="M25:N25"/>
    <mergeCell ref="O25:P25"/>
    <mergeCell ref="O29:P29"/>
    <mergeCell ref="B22:E22"/>
    <mergeCell ref="F22:L22"/>
    <mergeCell ref="B25:E25"/>
    <mergeCell ref="F25:L25"/>
    <mergeCell ref="M24:N24"/>
    <mergeCell ref="M23:N23"/>
    <mergeCell ref="M27:N27"/>
    <mergeCell ref="O28:P28"/>
    <mergeCell ref="M26:N26"/>
    <mergeCell ref="O27:P27"/>
    <mergeCell ref="A11:D11"/>
    <mergeCell ref="O9:P11"/>
    <mergeCell ref="E10:F10"/>
    <mergeCell ref="B12:L12"/>
    <mergeCell ref="M12:N12"/>
    <mergeCell ref="O12:P12"/>
    <mergeCell ref="B14:E14"/>
    <mergeCell ref="E11:J11"/>
    <mergeCell ref="M11:N11"/>
    <mergeCell ref="B13:E13"/>
    <mergeCell ref="M13:N13"/>
    <mergeCell ref="O13:P13"/>
    <mergeCell ref="F13:L13"/>
    <mergeCell ref="F14:L14"/>
    <mergeCell ref="M14:N14"/>
    <mergeCell ref="O14:P14"/>
    <mergeCell ref="M17:N17"/>
    <mergeCell ref="O17:P17"/>
    <mergeCell ref="M18:N18"/>
    <mergeCell ref="O18:P18"/>
    <mergeCell ref="A1:P1"/>
    <mergeCell ref="A2:B2"/>
    <mergeCell ref="A10:D10"/>
    <mergeCell ref="H10:J10"/>
    <mergeCell ref="K10:L10"/>
    <mergeCell ref="A8:N8"/>
    <mergeCell ref="O8:P8"/>
    <mergeCell ref="K2:L2"/>
    <mergeCell ref="L3:M3"/>
    <mergeCell ref="A3:B3"/>
    <mergeCell ref="B5:H5"/>
    <mergeCell ref="J5:P5"/>
    <mergeCell ref="B6:H6"/>
    <mergeCell ref="J6:P6"/>
    <mergeCell ref="B7:D7"/>
    <mergeCell ref="J7:L7"/>
    <mergeCell ref="J3:K3"/>
    <mergeCell ref="C3:D3"/>
    <mergeCell ref="G3:I3"/>
    <mergeCell ref="O3:P3"/>
    <mergeCell ref="O2:P2"/>
    <mergeCell ref="G2:H2"/>
    <mergeCell ref="O74:P74"/>
    <mergeCell ref="O75:P75"/>
    <mergeCell ref="O80:P80"/>
    <mergeCell ref="A80:J80"/>
    <mergeCell ref="F72:F78"/>
    <mergeCell ref="I72:I78"/>
    <mergeCell ref="B74:C74"/>
    <mergeCell ref="G77:G78"/>
    <mergeCell ref="H77:H78"/>
    <mergeCell ref="J77:J78"/>
    <mergeCell ref="K77:K78"/>
    <mergeCell ref="L77:N77"/>
    <mergeCell ref="O73:P73"/>
    <mergeCell ref="G72:G73"/>
    <mergeCell ref="H72:H73"/>
    <mergeCell ref="J72:J73"/>
    <mergeCell ref="K72:K73"/>
    <mergeCell ref="B72:C73"/>
    <mergeCell ref="D72:D73"/>
    <mergeCell ref="O77:P77"/>
    <mergeCell ref="A77:D77"/>
    <mergeCell ref="B32:E32"/>
    <mergeCell ref="B29:E29"/>
    <mergeCell ref="F29:L29"/>
    <mergeCell ref="B34:L34"/>
    <mergeCell ref="M34:N34"/>
    <mergeCell ref="M28:N28"/>
    <mergeCell ref="B28:L28"/>
    <mergeCell ref="M35:N35"/>
    <mergeCell ref="B36:E36"/>
    <mergeCell ref="F36:L36"/>
    <mergeCell ref="M31:N31"/>
    <mergeCell ref="A33:G33"/>
    <mergeCell ref="B31:E31"/>
    <mergeCell ref="F31:L31"/>
    <mergeCell ref="F35:L35"/>
    <mergeCell ref="A91:P91"/>
    <mergeCell ref="A92:P92"/>
    <mergeCell ref="T78:AC78"/>
    <mergeCell ref="A90:P90"/>
    <mergeCell ref="A88:C88"/>
    <mergeCell ref="O39:P39"/>
    <mergeCell ref="D88:F88"/>
    <mergeCell ref="G88:I88"/>
    <mergeCell ref="A84:I84"/>
    <mergeCell ref="L78:N78"/>
    <mergeCell ref="O78:P78"/>
    <mergeCell ref="O61:P61"/>
    <mergeCell ref="B61:E61"/>
    <mergeCell ref="O46:P46"/>
    <mergeCell ref="B71:D71"/>
    <mergeCell ref="B75:C75"/>
    <mergeCell ref="B39:L39"/>
    <mergeCell ref="O68:P68"/>
    <mergeCell ref="M53:N53"/>
    <mergeCell ref="A85:C85"/>
    <mergeCell ref="D85:F85"/>
    <mergeCell ref="G85:I85"/>
    <mergeCell ref="O81:P81"/>
    <mergeCell ref="O76:P76"/>
    <mergeCell ref="O32:P32"/>
    <mergeCell ref="K33:P33"/>
    <mergeCell ref="B30:E30"/>
    <mergeCell ref="F30:L30"/>
    <mergeCell ref="M30:N30"/>
    <mergeCell ref="O31:P31"/>
    <mergeCell ref="O30:P30"/>
    <mergeCell ref="M44:N44"/>
    <mergeCell ref="B44:E44"/>
    <mergeCell ref="B41:E41"/>
    <mergeCell ref="F41:L41"/>
    <mergeCell ref="M41:N41"/>
    <mergeCell ref="O41:P41"/>
    <mergeCell ref="F40:L40"/>
    <mergeCell ref="M40:N40"/>
    <mergeCell ref="O44:P44"/>
    <mergeCell ref="O38:P38"/>
    <mergeCell ref="B40:E40"/>
    <mergeCell ref="F32:L32"/>
    <mergeCell ref="M32:N32"/>
    <mergeCell ref="O40:P40"/>
    <mergeCell ref="O34:P34"/>
    <mergeCell ref="O37:P37"/>
    <mergeCell ref="B35:E35"/>
    <mergeCell ref="O35:P35"/>
    <mergeCell ref="O36:P36"/>
    <mergeCell ref="M36:N36"/>
    <mergeCell ref="M43:N43"/>
    <mergeCell ref="O43:P43"/>
    <mergeCell ref="M54:N54"/>
    <mergeCell ref="O51:P51"/>
    <mergeCell ref="O52:P52"/>
    <mergeCell ref="B54:E54"/>
    <mergeCell ref="F54:L54"/>
    <mergeCell ref="O54:P54"/>
    <mergeCell ref="M37:N37"/>
    <mergeCell ref="B38:E38"/>
    <mergeCell ref="F38:L38"/>
    <mergeCell ref="B37:E37"/>
    <mergeCell ref="F37:L37"/>
    <mergeCell ref="O42:P42"/>
    <mergeCell ref="F53:L53"/>
    <mergeCell ref="O53:P53"/>
    <mergeCell ref="O49:P49"/>
    <mergeCell ref="O50:P50"/>
    <mergeCell ref="B48:E48"/>
    <mergeCell ref="G48:H48"/>
    <mergeCell ref="O45:P45"/>
    <mergeCell ref="B60:L60"/>
    <mergeCell ref="M60:N60"/>
    <mergeCell ref="B63:E63"/>
    <mergeCell ref="B53:E53"/>
    <mergeCell ref="B55:E55"/>
    <mergeCell ref="B56:E56"/>
    <mergeCell ref="O60:P60"/>
    <mergeCell ref="B58:E58"/>
    <mergeCell ref="F58:J58"/>
    <mergeCell ref="K58:L58"/>
    <mergeCell ref="B59:E59"/>
    <mergeCell ref="F59:J59"/>
    <mergeCell ref="K59:L59"/>
    <mergeCell ref="A57:P57"/>
    <mergeCell ref="M58:N58"/>
    <mergeCell ref="O58:P58"/>
    <mergeCell ref="M59:N59"/>
    <mergeCell ref="O59:P59"/>
    <mergeCell ref="M56:N56"/>
    <mergeCell ref="B42:E42"/>
    <mergeCell ref="F42:L42"/>
    <mergeCell ref="M42:N42"/>
    <mergeCell ref="B46:E46"/>
    <mergeCell ref="F46:L46"/>
    <mergeCell ref="J48:K48"/>
    <mergeCell ref="B49:C49"/>
    <mergeCell ref="D49:E49"/>
    <mergeCell ref="B50:C50"/>
    <mergeCell ref="D50:E50"/>
    <mergeCell ref="M45:N45"/>
    <mergeCell ref="M46:N46"/>
    <mergeCell ref="M48:N48"/>
    <mergeCell ref="A47:L47"/>
    <mergeCell ref="F44:L44"/>
    <mergeCell ref="F45:L45"/>
    <mergeCell ref="B43:E43"/>
    <mergeCell ref="F43:L43"/>
  </mergeCells>
  <hyperlinks>
    <hyperlink ref="B52:L52" r:id="rId1" display="SPRAY TIPS (Enter correct qty of tips included with base model. No tip returns/credits are allow ed. For additional tips please refer to FAST Parts Catalog and order additional tips from Parts Dept.) - Click to see AIXR Chart" xr:uid="{30297CCC-03F5-46F4-92D5-248D6D74D5ED}"/>
    <hyperlink ref="K58:L58" r:id="rId2" display="Click to See 20&quot; Chart" xr:uid="{1B2F0B93-7A4E-4C2B-838E-50D05F08FA49}"/>
    <hyperlink ref="K59:L59" r:id="rId3" display="Click to See 20&quot; Chart" xr:uid="{067DD756-6AB0-48AD-8548-77AAABC3C7B6}"/>
  </hyperlinks>
  <printOptions horizontalCentered="1"/>
  <pageMargins left="0.25" right="0.6" top="0.35" bottom="0.35" header="0.3" footer="0.3"/>
  <pageSetup scale="52"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55"/>
  <sheetViews>
    <sheetView showGridLines="0" showZeros="0" zoomScaleNormal="100" workbookViewId="0">
      <selection activeCell="B35" sqref="B35:N35"/>
    </sheetView>
  </sheetViews>
  <sheetFormatPr defaultColWidth="9.28515625" defaultRowHeight="14.25" x14ac:dyDescent="0.2"/>
  <cols>
    <col min="1" max="6" width="6.5703125" style="111" customWidth="1"/>
    <col min="7" max="7" width="11" style="111" customWidth="1"/>
    <col min="8" max="8" width="10.85546875" style="111" customWidth="1"/>
    <col min="9" max="9" width="19.42578125" style="111" customWidth="1"/>
    <col min="10" max="10" width="6.85546875" style="111" customWidth="1"/>
    <col min="11" max="11" width="14" style="111" customWidth="1"/>
    <col min="12" max="12" width="27.85546875" style="111" customWidth="1"/>
    <col min="13" max="16" width="6.5703125" style="111" customWidth="1"/>
    <col min="17" max="17" width="2" style="111" customWidth="1"/>
    <col min="18" max="18" width="10.42578125" style="111" bestFit="1" customWidth="1"/>
    <col min="19" max="19" width="32" style="111" customWidth="1"/>
    <col min="20" max="16384" width="9.28515625" style="111"/>
  </cols>
  <sheetData>
    <row r="1" spans="1:17" ht="28.5" customHeight="1" x14ac:dyDescent="0.2">
      <c r="A1" s="306" t="s">
        <v>106</v>
      </c>
      <c r="B1" s="307"/>
      <c r="C1" s="307"/>
      <c r="D1" s="307"/>
      <c r="E1" s="307"/>
      <c r="F1" s="307"/>
      <c r="G1" s="307"/>
      <c r="H1" s="307"/>
      <c r="I1" s="307"/>
      <c r="J1" s="307"/>
      <c r="K1" s="307"/>
      <c r="L1" s="307"/>
      <c r="M1" s="307"/>
      <c r="N1" s="307"/>
      <c r="O1" s="307"/>
      <c r="P1" s="308"/>
    </row>
    <row r="2" spans="1:17" s="90" customFormat="1" ht="28.5" customHeight="1" thickBot="1" x14ac:dyDescent="0.25">
      <c r="A2" s="627" t="s">
        <v>34</v>
      </c>
      <c r="B2" s="628"/>
      <c r="C2" s="629">
        <f>Configuration!C2</f>
        <v>0</v>
      </c>
      <c r="D2" s="629"/>
      <c r="E2" s="630" t="s">
        <v>4</v>
      </c>
      <c r="F2" s="628"/>
      <c r="G2" s="629">
        <f>Configuration!G3</f>
        <v>0</v>
      </c>
      <c r="H2" s="629"/>
      <c r="I2" s="629"/>
      <c r="J2" s="631"/>
      <c r="K2" s="137" t="s">
        <v>1</v>
      </c>
      <c r="L2" s="629">
        <f>Configuration!B5</f>
        <v>0</v>
      </c>
      <c r="M2" s="629"/>
      <c r="N2" s="629"/>
      <c r="O2" s="629"/>
      <c r="P2" s="632"/>
      <c r="Q2" s="91"/>
    </row>
    <row r="3" spans="1:17" s="113" customFormat="1" ht="19.5" customHeight="1" x14ac:dyDescent="0.2">
      <c r="A3" s="136" t="s">
        <v>61</v>
      </c>
      <c r="B3" s="429" t="s">
        <v>62</v>
      </c>
      <c r="C3" s="634"/>
      <c r="D3" s="634"/>
      <c r="E3" s="634"/>
      <c r="F3" s="634"/>
      <c r="G3" s="634"/>
      <c r="H3" s="634"/>
      <c r="I3" s="634"/>
      <c r="J3" s="634"/>
      <c r="K3" s="634"/>
      <c r="L3" s="635"/>
      <c r="M3" s="350" t="s">
        <v>42</v>
      </c>
      <c r="N3" s="351"/>
      <c r="O3" s="138"/>
      <c r="P3" s="112"/>
    </row>
    <row r="4" spans="1:17" s="115" customFormat="1" ht="19.5" customHeight="1" x14ac:dyDescent="0.2">
      <c r="A4" s="114"/>
      <c r="B4" s="317">
        <v>35900</v>
      </c>
      <c r="C4" s="365"/>
      <c r="D4" s="365"/>
      <c r="E4" s="366"/>
      <c r="F4" s="322" t="s">
        <v>194</v>
      </c>
      <c r="G4" s="557"/>
      <c r="H4" s="557"/>
      <c r="I4" s="557"/>
      <c r="J4" s="557"/>
      <c r="K4" s="557"/>
      <c r="L4" s="558"/>
      <c r="M4" s="390">
        <v>22495</v>
      </c>
      <c r="N4" s="580"/>
      <c r="O4" s="345">
        <f>M4*A4</f>
        <v>0</v>
      </c>
      <c r="P4" s="346"/>
    </row>
    <row r="5" spans="1:17" s="115" customFormat="1" ht="19.5" customHeight="1" x14ac:dyDescent="0.2">
      <c r="A5" s="114"/>
      <c r="B5" s="317">
        <v>35901</v>
      </c>
      <c r="C5" s="365"/>
      <c r="D5" s="365"/>
      <c r="E5" s="366"/>
      <c r="F5" s="322" t="s">
        <v>198</v>
      </c>
      <c r="G5" s="557"/>
      <c r="H5" s="557"/>
      <c r="I5" s="557"/>
      <c r="J5" s="557"/>
      <c r="K5" s="557"/>
      <c r="L5" s="558"/>
      <c r="M5" s="390">
        <v>3195</v>
      </c>
      <c r="N5" s="580"/>
      <c r="O5" s="345">
        <f>M5*A5</f>
        <v>0</v>
      </c>
      <c r="P5" s="346"/>
    </row>
    <row r="6" spans="1:17" s="115" customFormat="1" ht="19.5" customHeight="1" x14ac:dyDescent="0.2">
      <c r="A6" s="114"/>
      <c r="B6" s="317">
        <v>28855</v>
      </c>
      <c r="C6" s="365"/>
      <c r="D6" s="365"/>
      <c r="E6" s="366"/>
      <c r="F6" s="322" t="s">
        <v>186</v>
      </c>
      <c r="G6" s="557"/>
      <c r="H6" s="557"/>
      <c r="I6" s="557"/>
      <c r="J6" s="557"/>
      <c r="K6" s="557"/>
      <c r="L6" s="558"/>
      <c r="M6" s="390">
        <v>10250</v>
      </c>
      <c r="N6" s="580"/>
      <c r="O6" s="345">
        <f>M6*A6</f>
        <v>0</v>
      </c>
      <c r="P6" s="346"/>
    </row>
    <row r="7" spans="1:17" s="115" customFormat="1" ht="19.5" customHeight="1" x14ac:dyDescent="0.2">
      <c r="A7" s="114"/>
      <c r="B7" s="317">
        <v>28860</v>
      </c>
      <c r="C7" s="365"/>
      <c r="D7" s="365"/>
      <c r="E7" s="366"/>
      <c r="F7" s="322" t="s">
        <v>187</v>
      </c>
      <c r="G7" s="557"/>
      <c r="H7" s="557"/>
      <c r="I7" s="557"/>
      <c r="J7" s="557"/>
      <c r="K7" s="557"/>
      <c r="L7" s="558"/>
      <c r="M7" s="390">
        <v>11900</v>
      </c>
      <c r="N7" s="580"/>
      <c r="O7" s="345">
        <f>M7*A7</f>
        <v>0</v>
      </c>
      <c r="P7" s="346"/>
    </row>
    <row r="8" spans="1:17" s="115" customFormat="1" ht="19.5" customHeight="1" thickBot="1" x14ac:dyDescent="0.25">
      <c r="A8" s="267"/>
      <c r="B8" s="377" t="s">
        <v>188</v>
      </c>
      <c r="C8" s="378"/>
      <c r="D8" s="378"/>
      <c r="E8" s="550"/>
      <c r="F8" s="367" t="s">
        <v>199</v>
      </c>
      <c r="G8" s="588"/>
      <c r="H8" s="588"/>
      <c r="I8" s="588"/>
      <c r="J8" s="588"/>
      <c r="K8" s="588"/>
      <c r="L8" s="589"/>
      <c r="M8" s="590">
        <v>1595</v>
      </c>
      <c r="N8" s="633"/>
      <c r="O8" s="592">
        <f>M8*A8</f>
        <v>0</v>
      </c>
      <c r="P8" s="593"/>
    </row>
    <row r="9" spans="1:17" s="115" customFormat="1" ht="24" customHeight="1" x14ac:dyDescent="0.2">
      <c r="A9" s="268" t="s">
        <v>61</v>
      </c>
      <c r="B9" s="429" t="s">
        <v>162</v>
      </c>
      <c r="C9" s="634"/>
      <c r="D9" s="634"/>
      <c r="E9" s="634"/>
      <c r="F9" s="634"/>
      <c r="G9" s="634"/>
      <c r="H9" s="634"/>
      <c r="I9" s="634"/>
      <c r="J9" s="634"/>
      <c r="K9" s="634"/>
      <c r="L9" s="635"/>
      <c r="M9" s="537" t="s">
        <v>42</v>
      </c>
      <c r="N9" s="644"/>
      <c r="O9" s="138"/>
      <c r="P9" s="242"/>
    </row>
    <row r="10" spans="1:17" s="115" customFormat="1" ht="21.75" customHeight="1" x14ac:dyDescent="0.2">
      <c r="A10" s="114"/>
      <c r="B10" s="317" t="s">
        <v>156</v>
      </c>
      <c r="C10" s="365"/>
      <c r="D10" s="365"/>
      <c r="E10" s="366"/>
      <c r="F10" s="322" t="s">
        <v>157</v>
      </c>
      <c r="G10" s="557"/>
      <c r="H10" s="557"/>
      <c r="I10" s="557"/>
      <c r="J10" s="557"/>
      <c r="K10" s="557"/>
      <c r="L10" s="558"/>
      <c r="M10" s="390" t="s">
        <v>18</v>
      </c>
      <c r="N10" s="580"/>
      <c r="O10" s="345"/>
      <c r="P10" s="346"/>
    </row>
    <row r="11" spans="1:17" s="115" customFormat="1" ht="19.5" customHeight="1" x14ac:dyDescent="0.2">
      <c r="A11" s="141"/>
      <c r="B11" s="317" t="s">
        <v>158</v>
      </c>
      <c r="C11" s="318"/>
      <c r="D11" s="318"/>
      <c r="E11" s="319"/>
      <c r="F11" s="322" t="s">
        <v>159</v>
      </c>
      <c r="G11" s="557"/>
      <c r="H11" s="557"/>
      <c r="I11" s="557"/>
      <c r="J11" s="557"/>
      <c r="K11" s="557"/>
      <c r="L11" s="558"/>
      <c r="M11" s="390" t="s">
        <v>18</v>
      </c>
      <c r="N11" s="580"/>
      <c r="O11" s="345"/>
      <c r="P11" s="346"/>
    </row>
    <row r="12" spans="1:17" s="115" customFormat="1" ht="29.25" customHeight="1" thickBot="1" x14ac:dyDescent="0.25">
      <c r="A12" s="255"/>
      <c r="B12" s="636" t="s">
        <v>182</v>
      </c>
      <c r="C12" s="637"/>
      <c r="D12" s="637"/>
      <c r="E12" s="638"/>
      <c r="F12" s="639" t="s">
        <v>183</v>
      </c>
      <c r="G12" s="640"/>
      <c r="H12" s="640"/>
      <c r="I12" s="640"/>
      <c r="J12" s="640"/>
      <c r="K12" s="640"/>
      <c r="L12" s="641"/>
      <c r="M12" s="642">
        <v>1195</v>
      </c>
      <c r="N12" s="643"/>
      <c r="O12" s="388">
        <f>M12*A12</f>
        <v>0</v>
      </c>
      <c r="P12" s="389"/>
    </row>
    <row r="13" spans="1:17" s="115" customFormat="1" ht="19.5" customHeight="1" x14ac:dyDescent="0.2">
      <c r="A13" s="136" t="s">
        <v>61</v>
      </c>
      <c r="B13" s="429" t="s">
        <v>208</v>
      </c>
      <c r="C13" s="634"/>
      <c r="D13" s="634"/>
      <c r="E13" s="634"/>
      <c r="F13" s="634"/>
      <c r="G13" s="634"/>
      <c r="H13" s="634"/>
      <c r="I13" s="634"/>
      <c r="J13" s="634"/>
      <c r="K13" s="634"/>
      <c r="L13" s="635"/>
      <c r="M13" s="537" t="s">
        <v>42</v>
      </c>
      <c r="N13" s="644"/>
      <c r="O13" s="138"/>
      <c r="P13" s="242"/>
    </row>
    <row r="14" spans="1:17" s="115" customFormat="1" ht="19.5" customHeight="1" x14ac:dyDescent="0.2">
      <c r="A14" s="114"/>
      <c r="B14" s="317" t="s">
        <v>160</v>
      </c>
      <c r="C14" s="365"/>
      <c r="D14" s="365"/>
      <c r="E14" s="366"/>
      <c r="F14" s="322" t="s">
        <v>161</v>
      </c>
      <c r="G14" s="557"/>
      <c r="H14" s="557"/>
      <c r="I14" s="557"/>
      <c r="J14" s="557"/>
      <c r="K14" s="557"/>
      <c r="L14" s="558"/>
      <c r="M14" s="390" t="s">
        <v>18</v>
      </c>
      <c r="N14" s="580"/>
      <c r="O14" s="345"/>
      <c r="P14" s="346"/>
    </row>
    <row r="15" spans="1:17" s="115" customFormat="1" ht="19.5" customHeight="1" x14ac:dyDescent="0.2">
      <c r="A15" s="117"/>
      <c r="B15" s="322">
        <v>27360</v>
      </c>
      <c r="C15" s="323"/>
      <c r="D15" s="323"/>
      <c r="E15" s="324"/>
      <c r="F15" s="317" t="s">
        <v>249</v>
      </c>
      <c r="G15" s="318"/>
      <c r="H15" s="318"/>
      <c r="I15" s="318"/>
      <c r="J15" s="318"/>
      <c r="K15" s="318"/>
      <c r="L15" s="319"/>
      <c r="M15" s="359">
        <v>400</v>
      </c>
      <c r="N15" s="360"/>
      <c r="O15" s="345">
        <f t="shared" ref="O15:O16" si="0">M15*A15</f>
        <v>0</v>
      </c>
      <c r="P15" s="346"/>
    </row>
    <row r="16" spans="1:17" s="115" customFormat="1" ht="19.5" customHeight="1" x14ac:dyDescent="0.2">
      <c r="A16" s="118"/>
      <c r="B16" s="322">
        <v>27361</v>
      </c>
      <c r="C16" s="557"/>
      <c r="D16" s="557"/>
      <c r="E16" s="558"/>
      <c r="F16" s="317" t="s">
        <v>248</v>
      </c>
      <c r="G16" s="365"/>
      <c r="H16" s="365"/>
      <c r="I16" s="365"/>
      <c r="J16" s="365"/>
      <c r="K16" s="365"/>
      <c r="L16" s="366"/>
      <c r="M16" s="359">
        <v>800</v>
      </c>
      <c r="N16" s="360"/>
      <c r="O16" s="345">
        <f t="shared" si="0"/>
        <v>0</v>
      </c>
      <c r="P16" s="346"/>
    </row>
    <row r="17" spans="1:19" s="115" customFormat="1" ht="19.5" customHeight="1" x14ac:dyDescent="0.2">
      <c r="A17" s="117"/>
      <c r="B17" s="352">
        <v>27362</v>
      </c>
      <c r="C17" s="522"/>
      <c r="D17" s="522"/>
      <c r="E17" s="523"/>
      <c r="F17" s="317" t="s">
        <v>250</v>
      </c>
      <c r="G17" s="318"/>
      <c r="H17" s="318"/>
      <c r="I17" s="318"/>
      <c r="J17" s="318"/>
      <c r="K17" s="318"/>
      <c r="L17" s="319"/>
      <c r="M17" s="359">
        <v>475</v>
      </c>
      <c r="N17" s="360"/>
      <c r="O17" s="345">
        <f>M17*A17</f>
        <v>0</v>
      </c>
      <c r="P17" s="346"/>
    </row>
    <row r="18" spans="1:19" s="115" customFormat="1" ht="19.5" customHeight="1" thickBot="1" x14ac:dyDescent="0.25">
      <c r="A18" s="156"/>
      <c r="B18" s="551">
        <v>27363</v>
      </c>
      <c r="C18" s="645"/>
      <c r="D18" s="645"/>
      <c r="E18" s="646"/>
      <c r="F18" s="377" t="s">
        <v>251</v>
      </c>
      <c r="G18" s="647"/>
      <c r="H18" s="647"/>
      <c r="I18" s="647"/>
      <c r="J18" s="647"/>
      <c r="K18" s="647"/>
      <c r="L18" s="648"/>
      <c r="M18" s="604">
        <v>950</v>
      </c>
      <c r="N18" s="649"/>
      <c r="O18" s="592">
        <f>M18*A18</f>
        <v>0</v>
      </c>
      <c r="P18" s="593"/>
    </row>
    <row r="19" spans="1:19" s="115" customFormat="1" ht="42" customHeight="1" x14ac:dyDescent="0.2">
      <c r="A19" s="136" t="s">
        <v>41</v>
      </c>
      <c r="B19" s="619" t="s">
        <v>241</v>
      </c>
      <c r="C19" s="620"/>
      <c r="D19" s="620"/>
      <c r="E19" s="620"/>
      <c r="F19" s="620"/>
      <c r="G19" s="620"/>
      <c r="H19" s="620"/>
      <c r="I19" s="620"/>
      <c r="J19" s="620"/>
      <c r="K19" s="620"/>
      <c r="L19" s="621"/>
      <c r="M19" s="622" t="s">
        <v>42</v>
      </c>
      <c r="N19" s="623"/>
      <c r="O19" s="545"/>
      <c r="P19" s="546"/>
    </row>
    <row r="20" spans="1:19" s="115" customFormat="1" ht="29.45" customHeight="1" x14ac:dyDescent="0.2">
      <c r="A20" s="269"/>
      <c r="B20" s="624" t="s">
        <v>247</v>
      </c>
      <c r="C20" s="625"/>
      <c r="D20" s="625"/>
      <c r="E20" s="625"/>
      <c r="F20" s="625"/>
      <c r="G20" s="625"/>
      <c r="H20" s="625"/>
      <c r="I20" s="625"/>
      <c r="J20" s="625"/>
      <c r="K20" s="625"/>
      <c r="L20" s="625"/>
      <c r="M20" s="625"/>
      <c r="N20" s="626"/>
      <c r="O20" s="270"/>
      <c r="P20" s="271"/>
      <c r="R20" s="235"/>
      <c r="S20" s="235"/>
    </row>
    <row r="21" spans="1:19" s="115" customFormat="1" ht="19.5" customHeight="1" x14ac:dyDescent="0.2">
      <c r="A21" s="199"/>
      <c r="B21" s="317" t="s">
        <v>191</v>
      </c>
      <c r="C21" s="365"/>
      <c r="D21" s="365"/>
      <c r="E21" s="366"/>
      <c r="F21" s="322" t="s">
        <v>203</v>
      </c>
      <c r="G21" s="557"/>
      <c r="H21" s="557"/>
      <c r="I21" s="557"/>
      <c r="J21" s="557"/>
      <c r="K21" s="557"/>
      <c r="L21" s="558"/>
      <c r="M21" s="390">
        <v>38700</v>
      </c>
      <c r="N21" s="580"/>
      <c r="O21" s="345">
        <f t="shared" ref="O21:O25" si="1">M21*A21</f>
        <v>0</v>
      </c>
      <c r="P21" s="346"/>
      <c r="R21" s="235"/>
      <c r="S21" s="235"/>
    </row>
    <row r="22" spans="1:19" s="115" customFormat="1" ht="19.5" customHeight="1" x14ac:dyDescent="0.2">
      <c r="A22" s="272"/>
      <c r="B22" s="317" t="s">
        <v>191</v>
      </c>
      <c r="C22" s="365"/>
      <c r="D22" s="365"/>
      <c r="E22" s="366"/>
      <c r="F22" s="322" t="s">
        <v>202</v>
      </c>
      <c r="G22" s="557"/>
      <c r="H22" s="557"/>
      <c r="I22" s="557"/>
      <c r="J22" s="557"/>
      <c r="K22" s="557"/>
      <c r="L22" s="558"/>
      <c r="M22" s="390">
        <v>44650</v>
      </c>
      <c r="N22" s="580"/>
      <c r="O22" s="345">
        <f t="shared" si="1"/>
        <v>0</v>
      </c>
      <c r="P22" s="346"/>
      <c r="R22" s="235"/>
      <c r="S22" s="235"/>
    </row>
    <row r="23" spans="1:19" s="115" customFormat="1" ht="19.5" customHeight="1" x14ac:dyDescent="0.2">
      <c r="A23" s="272"/>
      <c r="B23" s="317" t="s">
        <v>191</v>
      </c>
      <c r="C23" s="365"/>
      <c r="D23" s="365"/>
      <c r="E23" s="366"/>
      <c r="F23" s="322" t="s">
        <v>201</v>
      </c>
      <c r="G23" s="557"/>
      <c r="H23" s="557"/>
      <c r="I23" s="557"/>
      <c r="J23" s="557"/>
      <c r="K23" s="557"/>
      <c r="L23" s="558"/>
      <c r="M23" s="390">
        <v>39330</v>
      </c>
      <c r="N23" s="580"/>
      <c r="O23" s="345">
        <f t="shared" si="1"/>
        <v>0</v>
      </c>
      <c r="P23" s="346"/>
      <c r="R23" s="235"/>
      <c r="S23" s="235"/>
    </row>
    <row r="24" spans="1:19" s="115" customFormat="1" ht="19.5" customHeight="1" x14ac:dyDescent="0.2">
      <c r="A24" s="272"/>
      <c r="B24" s="317" t="s">
        <v>191</v>
      </c>
      <c r="C24" s="365"/>
      <c r="D24" s="365"/>
      <c r="E24" s="366"/>
      <c r="F24" s="322" t="s">
        <v>200</v>
      </c>
      <c r="G24" s="557"/>
      <c r="H24" s="557"/>
      <c r="I24" s="557"/>
      <c r="J24" s="557"/>
      <c r="K24" s="557"/>
      <c r="L24" s="558"/>
      <c r="M24" s="390">
        <v>46000</v>
      </c>
      <c r="N24" s="580"/>
      <c r="O24" s="345">
        <f t="shared" si="1"/>
        <v>0</v>
      </c>
      <c r="P24" s="346"/>
      <c r="R24" s="235"/>
      <c r="S24" s="235"/>
    </row>
    <row r="25" spans="1:19" s="115" customFormat="1" ht="19.5" customHeight="1" x14ac:dyDescent="0.2">
      <c r="A25" s="141"/>
      <c r="B25" s="317" t="s">
        <v>191</v>
      </c>
      <c r="C25" s="365"/>
      <c r="D25" s="365"/>
      <c r="E25" s="366"/>
      <c r="F25" s="322" t="s">
        <v>204</v>
      </c>
      <c r="G25" s="557"/>
      <c r="H25" s="557"/>
      <c r="I25" s="557"/>
      <c r="J25" s="557"/>
      <c r="K25" s="557"/>
      <c r="L25" s="558"/>
      <c r="M25" s="390">
        <v>40500</v>
      </c>
      <c r="N25" s="580"/>
      <c r="O25" s="345">
        <f t="shared" si="1"/>
        <v>0</v>
      </c>
      <c r="P25" s="346"/>
      <c r="R25" s="235"/>
      <c r="S25" s="235"/>
    </row>
    <row r="26" spans="1:19" s="115" customFormat="1" ht="19.5" customHeight="1" x14ac:dyDescent="0.2">
      <c r="A26" s="114"/>
      <c r="B26" s="317" t="s">
        <v>191</v>
      </c>
      <c r="C26" s="365"/>
      <c r="D26" s="365"/>
      <c r="E26" s="366"/>
      <c r="F26" s="322" t="s">
        <v>230</v>
      </c>
      <c r="G26" s="557"/>
      <c r="H26" s="557"/>
      <c r="I26" s="557"/>
      <c r="J26" s="557"/>
      <c r="K26" s="557"/>
      <c r="L26" s="558"/>
      <c r="M26" s="390">
        <v>47750</v>
      </c>
      <c r="N26" s="580"/>
      <c r="O26" s="345">
        <f>M26*A26</f>
        <v>0</v>
      </c>
      <c r="P26" s="346"/>
      <c r="R26" s="235"/>
      <c r="S26" s="235"/>
    </row>
    <row r="27" spans="1:19" s="115" customFormat="1" ht="31.5" customHeight="1" x14ac:dyDescent="0.2">
      <c r="A27" s="269"/>
      <c r="B27" s="652" t="s">
        <v>246</v>
      </c>
      <c r="C27" s="653"/>
      <c r="D27" s="653"/>
      <c r="E27" s="653"/>
      <c r="F27" s="653"/>
      <c r="G27" s="653"/>
      <c r="H27" s="653"/>
      <c r="I27" s="653"/>
      <c r="J27" s="653"/>
      <c r="K27" s="653"/>
      <c r="L27" s="653"/>
      <c r="M27" s="653"/>
      <c r="N27" s="654"/>
      <c r="O27" s="270"/>
      <c r="P27" s="271"/>
      <c r="R27" s="235"/>
      <c r="S27" s="235"/>
    </row>
    <row r="28" spans="1:19" s="115" customFormat="1" ht="19.5" customHeight="1" x14ac:dyDescent="0.2">
      <c r="A28" s="199"/>
      <c r="B28" s="317" t="s">
        <v>232</v>
      </c>
      <c r="C28" s="365"/>
      <c r="D28" s="365"/>
      <c r="E28" s="366"/>
      <c r="F28" s="322" t="s">
        <v>234</v>
      </c>
      <c r="G28" s="557"/>
      <c r="H28" s="557"/>
      <c r="I28" s="557"/>
      <c r="J28" s="557"/>
      <c r="K28" s="557"/>
      <c r="L28" s="558"/>
      <c r="M28" s="390">
        <v>34250</v>
      </c>
      <c r="N28" s="580"/>
      <c r="O28" s="345">
        <f t="shared" ref="O28:O34" si="2">M28*A28</f>
        <v>0</v>
      </c>
      <c r="P28" s="346"/>
      <c r="R28" s="235"/>
      <c r="S28" s="235"/>
    </row>
    <row r="29" spans="1:19" s="115" customFormat="1" ht="19.5" customHeight="1" x14ac:dyDescent="0.2">
      <c r="A29" s="272"/>
      <c r="B29" s="317" t="s">
        <v>232</v>
      </c>
      <c r="C29" s="365"/>
      <c r="D29" s="365"/>
      <c r="E29" s="366"/>
      <c r="F29" s="322" t="s">
        <v>235</v>
      </c>
      <c r="G29" s="557"/>
      <c r="H29" s="557"/>
      <c r="I29" s="557"/>
      <c r="J29" s="557"/>
      <c r="K29" s="557"/>
      <c r="L29" s="558"/>
      <c r="M29" s="390">
        <v>39750</v>
      </c>
      <c r="N29" s="580"/>
      <c r="O29" s="345">
        <f t="shared" si="2"/>
        <v>0</v>
      </c>
      <c r="P29" s="346"/>
      <c r="R29" s="235"/>
      <c r="S29" s="235"/>
    </row>
    <row r="30" spans="1:19" s="115" customFormat="1" ht="19.5" customHeight="1" x14ac:dyDescent="0.2">
      <c r="A30" s="272"/>
      <c r="B30" s="317" t="s">
        <v>232</v>
      </c>
      <c r="C30" s="365"/>
      <c r="D30" s="365"/>
      <c r="E30" s="366"/>
      <c r="F30" s="322" t="s">
        <v>236</v>
      </c>
      <c r="G30" s="557"/>
      <c r="H30" s="557"/>
      <c r="I30" s="557"/>
      <c r="J30" s="557"/>
      <c r="K30" s="557"/>
      <c r="L30" s="558"/>
      <c r="M30" s="390">
        <v>36500</v>
      </c>
      <c r="N30" s="580"/>
      <c r="O30" s="345">
        <f t="shared" si="2"/>
        <v>0</v>
      </c>
      <c r="P30" s="346"/>
      <c r="R30" s="235"/>
      <c r="S30" s="235"/>
    </row>
    <row r="31" spans="1:19" s="115" customFormat="1" ht="19.5" customHeight="1" x14ac:dyDescent="0.2">
      <c r="A31" s="199"/>
      <c r="B31" s="317" t="s">
        <v>232</v>
      </c>
      <c r="C31" s="365"/>
      <c r="D31" s="365"/>
      <c r="E31" s="366"/>
      <c r="F31" s="322" t="s">
        <v>237</v>
      </c>
      <c r="G31" s="557"/>
      <c r="H31" s="557"/>
      <c r="I31" s="557"/>
      <c r="J31" s="557"/>
      <c r="K31" s="557"/>
      <c r="L31" s="558"/>
      <c r="M31" s="390">
        <v>42250</v>
      </c>
      <c r="N31" s="580"/>
      <c r="O31" s="345">
        <f t="shared" ref="O31:O33" si="3">M31*A31</f>
        <v>0</v>
      </c>
      <c r="P31" s="346"/>
      <c r="R31" s="235"/>
      <c r="S31" s="235"/>
    </row>
    <row r="32" spans="1:19" s="115" customFormat="1" ht="19.5" customHeight="1" x14ac:dyDescent="0.2">
      <c r="A32" s="272"/>
      <c r="B32" s="317" t="s">
        <v>232</v>
      </c>
      <c r="C32" s="365"/>
      <c r="D32" s="365"/>
      <c r="E32" s="366"/>
      <c r="F32" s="322" t="s">
        <v>238</v>
      </c>
      <c r="G32" s="557"/>
      <c r="H32" s="557"/>
      <c r="I32" s="557"/>
      <c r="J32" s="557"/>
      <c r="K32" s="557"/>
      <c r="L32" s="558"/>
      <c r="M32" s="390">
        <v>38500</v>
      </c>
      <c r="N32" s="580"/>
      <c r="O32" s="345">
        <f t="shared" si="3"/>
        <v>0</v>
      </c>
      <c r="P32" s="346"/>
      <c r="R32" s="235"/>
      <c r="S32" s="235"/>
    </row>
    <row r="33" spans="1:19" s="115" customFormat="1" ht="19.5" customHeight="1" x14ac:dyDescent="0.2">
      <c r="A33" s="272"/>
      <c r="B33" s="317" t="s">
        <v>232</v>
      </c>
      <c r="C33" s="365"/>
      <c r="D33" s="365"/>
      <c r="E33" s="366"/>
      <c r="F33" s="322" t="s">
        <v>239</v>
      </c>
      <c r="G33" s="557"/>
      <c r="H33" s="557"/>
      <c r="I33" s="557"/>
      <c r="J33" s="557"/>
      <c r="K33" s="557"/>
      <c r="L33" s="558"/>
      <c r="M33" s="390">
        <v>45500</v>
      </c>
      <c r="N33" s="580"/>
      <c r="O33" s="345">
        <f t="shared" si="3"/>
        <v>0</v>
      </c>
      <c r="P33" s="346"/>
      <c r="R33" s="235"/>
      <c r="S33" s="235"/>
    </row>
    <row r="34" spans="1:19" s="115" customFormat="1" ht="29.25" customHeight="1" thickBot="1" x14ac:dyDescent="0.25">
      <c r="A34" s="267"/>
      <c r="B34" s="377" t="s">
        <v>232</v>
      </c>
      <c r="C34" s="378"/>
      <c r="D34" s="378"/>
      <c r="E34" s="550"/>
      <c r="F34" s="367" t="s">
        <v>233</v>
      </c>
      <c r="G34" s="588"/>
      <c r="H34" s="588"/>
      <c r="I34" s="588"/>
      <c r="J34" s="588"/>
      <c r="K34" s="588"/>
      <c r="L34" s="589"/>
      <c r="M34" s="590">
        <v>8800</v>
      </c>
      <c r="N34" s="591"/>
      <c r="O34" s="592">
        <f t="shared" si="2"/>
        <v>0</v>
      </c>
      <c r="P34" s="593"/>
      <c r="R34" s="235"/>
      <c r="S34" s="235"/>
    </row>
    <row r="35" spans="1:19" s="115" customFormat="1" ht="55.5" customHeight="1" x14ac:dyDescent="0.2">
      <c r="A35" s="298" t="s">
        <v>61</v>
      </c>
      <c r="B35" s="583" t="s">
        <v>252</v>
      </c>
      <c r="C35" s="584"/>
      <c r="D35" s="584"/>
      <c r="E35" s="584"/>
      <c r="F35" s="584"/>
      <c r="G35" s="584"/>
      <c r="H35" s="584"/>
      <c r="I35" s="584"/>
      <c r="J35" s="584"/>
      <c r="K35" s="584"/>
      <c r="L35" s="584"/>
      <c r="M35" s="584"/>
      <c r="N35" s="585"/>
      <c r="O35" s="586"/>
      <c r="P35" s="587"/>
      <c r="R35" s="235"/>
      <c r="S35" s="235"/>
    </row>
    <row r="36" spans="1:19" s="115" customFormat="1" ht="19.5" customHeight="1" x14ac:dyDescent="0.2">
      <c r="A36" s="199"/>
      <c r="B36" s="317" t="s">
        <v>245</v>
      </c>
      <c r="C36" s="365"/>
      <c r="D36" s="365"/>
      <c r="E36" s="366"/>
      <c r="F36" s="322" t="s">
        <v>242</v>
      </c>
      <c r="G36" s="557"/>
      <c r="H36" s="557"/>
      <c r="I36" s="557"/>
      <c r="J36" s="557"/>
      <c r="K36" s="557"/>
      <c r="L36" s="558"/>
      <c r="M36" s="390">
        <v>76500</v>
      </c>
      <c r="N36" s="580"/>
      <c r="O36" s="345">
        <f t="shared" ref="O36" si="4">M36*A36</f>
        <v>0</v>
      </c>
      <c r="P36" s="346"/>
      <c r="R36" s="235"/>
      <c r="S36" s="235"/>
    </row>
    <row r="37" spans="1:19" s="115" customFormat="1" ht="19.5" customHeight="1" x14ac:dyDescent="0.2">
      <c r="A37" s="199"/>
      <c r="B37" s="317" t="s">
        <v>245</v>
      </c>
      <c r="C37" s="365"/>
      <c r="D37" s="365"/>
      <c r="E37" s="366"/>
      <c r="F37" s="322" t="s">
        <v>243</v>
      </c>
      <c r="G37" s="557"/>
      <c r="H37" s="557"/>
      <c r="I37" s="557"/>
      <c r="J37" s="557"/>
      <c r="K37" s="557"/>
      <c r="L37" s="558"/>
      <c r="M37" s="390">
        <v>87500</v>
      </c>
      <c r="N37" s="580"/>
      <c r="O37" s="345">
        <f t="shared" ref="O37:O38" si="5">M37*A37</f>
        <v>0</v>
      </c>
      <c r="P37" s="346"/>
      <c r="R37" s="235"/>
      <c r="S37" s="235"/>
    </row>
    <row r="38" spans="1:19" s="115" customFormat="1" ht="19.5" customHeight="1" x14ac:dyDescent="0.2">
      <c r="A38" s="199"/>
      <c r="B38" s="317" t="s">
        <v>245</v>
      </c>
      <c r="C38" s="365"/>
      <c r="D38" s="365"/>
      <c r="E38" s="366"/>
      <c r="F38" s="322" t="s">
        <v>244</v>
      </c>
      <c r="G38" s="557"/>
      <c r="H38" s="557"/>
      <c r="I38" s="557"/>
      <c r="J38" s="557"/>
      <c r="K38" s="557"/>
      <c r="L38" s="558"/>
      <c r="M38" s="390">
        <v>95500</v>
      </c>
      <c r="N38" s="580"/>
      <c r="O38" s="581">
        <f t="shared" si="5"/>
        <v>0</v>
      </c>
      <c r="P38" s="582"/>
      <c r="R38" s="235"/>
      <c r="S38" s="235"/>
    </row>
    <row r="39" spans="1:19" s="115" customFormat="1" ht="56.25" customHeight="1" x14ac:dyDescent="0.2">
      <c r="A39" s="298" t="s">
        <v>61</v>
      </c>
      <c r="B39" s="583" t="s">
        <v>240</v>
      </c>
      <c r="C39" s="584"/>
      <c r="D39" s="584"/>
      <c r="E39" s="584"/>
      <c r="F39" s="584"/>
      <c r="G39" s="584"/>
      <c r="H39" s="584"/>
      <c r="I39" s="584"/>
      <c r="J39" s="584"/>
      <c r="K39" s="584"/>
      <c r="L39" s="584"/>
      <c r="M39" s="584"/>
      <c r="N39" s="585"/>
      <c r="O39" s="650" t="s">
        <v>231</v>
      </c>
      <c r="P39" s="651"/>
      <c r="R39" s="235"/>
      <c r="S39" s="235"/>
    </row>
    <row r="40" spans="1:19" s="113" customFormat="1" ht="21.75" customHeight="1" x14ac:dyDescent="0.2">
      <c r="A40" s="199"/>
      <c r="B40" s="317" t="s">
        <v>226</v>
      </c>
      <c r="C40" s="365"/>
      <c r="D40" s="365"/>
      <c r="E40" s="366"/>
      <c r="F40" s="322" t="s">
        <v>227</v>
      </c>
      <c r="G40" s="557"/>
      <c r="H40" s="557"/>
      <c r="I40" s="557"/>
      <c r="J40" s="557"/>
      <c r="K40" s="557"/>
      <c r="L40" s="558"/>
      <c r="M40" s="390">
        <v>97500</v>
      </c>
      <c r="N40" s="580"/>
      <c r="O40" s="345">
        <f>M40*A40</f>
        <v>0</v>
      </c>
      <c r="P40" s="346"/>
    </row>
    <row r="41" spans="1:19" s="115" customFormat="1" ht="19.5" customHeight="1" x14ac:dyDescent="0.2">
      <c r="A41" s="199"/>
      <c r="B41" s="317" t="s">
        <v>226</v>
      </c>
      <c r="C41" s="365"/>
      <c r="D41" s="365"/>
      <c r="E41" s="366"/>
      <c r="F41" s="322" t="s">
        <v>228</v>
      </c>
      <c r="G41" s="557"/>
      <c r="H41" s="557"/>
      <c r="I41" s="557"/>
      <c r="J41" s="557"/>
      <c r="K41" s="557"/>
      <c r="L41" s="558"/>
      <c r="M41" s="390">
        <v>104250</v>
      </c>
      <c r="N41" s="580"/>
      <c r="O41" s="345">
        <f>M41*A41</f>
        <v>0</v>
      </c>
      <c r="P41" s="346"/>
    </row>
    <row r="42" spans="1:19" s="115" customFormat="1" ht="19.5" customHeight="1" thickBot="1" x14ac:dyDescent="0.25">
      <c r="A42" s="199"/>
      <c r="B42" s="317" t="s">
        <v>226</v>
      </c>
      <c r="C42" s="365"/>
      <c r="D42" s="365"/>
      <c r="E42" s="366"/>
      <c r="F42" s="322" t="s">
        <v>229</v>
      </c>
      <c r="G42" s="557"/>
      <c r="H42" s="557"/>
      <c r="I42" s="557"/>
      <c r="J42" s="557"/>
      <c r="K42" s="557"/>
      <c r="L42" s="558"/>
      <c r="M42" s="390">
        <v>110500</v>
      </c>
      <c r="N42" s="580"/>
      <c r="O42" s="581">
        <f>M42*A42</f>
        <v>0</v>
      </c>
      <c r="P42" s="582"/>
    </row>
    <row r="43" spans="1:19" s="115" customFormat="1" ht="19.5" customHeight="1" x14ac:dyDescent="0.2">
      <c r="A43" s="191" t="s">
        <v>61</v>
      </c>
      <c r="B43" s="347" t="s">
        <v>63</v>
      </c>
      <c r="C43" s="348"/>
      <c r="D43" s="348"/>
      <c r="E43" s="348"/>
      <c r="F43" s="348"/>
      <c r="G43" s="348"/>
      <c r="H43" s="348"/>
      <c r="I43" s="348"/>
      <c r="J43" s="348"/>
      <c r="K43" s="348"/>
      <c r="L43" s="349"/>
      <c r="M43" s="350" t="s">
        <v>42</v>
      </c>
      <c r="N43" s="351"/>
      <c r="O43" s="300"/>
      <c r="P43" s="299"/>
    </row>
    <row r="44" spans="1:19" s="90" customFormat="1" ht="19.5" customHeight="1" x14ac:dyDescent="0.2">
      <c r="A44" s="114"/>
      <c r="B44" s="322" t="s">
        <v>71</v>
      </c>
      <c r="C44" s="323"/>
      <c r="D44" s="323"/>
      <c r="E44" s="324"/>
      <c r="F44" s="317" t="s">
        <v>13</v>
      </c>
      <c r="G44" s="318"/>
      <c r="H44" s="318"/>
      <c r="I44" s="318"/>
      <c r="J44" s="318"/>
      <c r="K44" s="318"/>
      <c r="L44" s="319"/>
      <c r="M44" s="359">
        <v>3195</v>
      </c>
      <c r="N44" s="360"/>
      <c r="O44" s="345">
        <f t="shared" ref="O44:O46" si="6">M44*A44</f>
        <v>0</v>
      </c>
      <c r="P44" s="346"/>
    </row>
    <row r="45" spans="1:19" s="115" customFormat="1" ht="17.25" customHeight="1" x14ac:dyDescent="0.2">
      <c r="A45" s="116"/>
      <c r="B45" s="322" t="s">
        <v>72</v>
      </c>
      <c r="C45" s="323"/>
      <c r="D45" s="323"/>
      <c r="E45" s="324"/>
      <c r="F45" s="594" t="s">
        <v>73</v>
      </c>
      <c r="G45" s="595"/>
      <c r="H45" s="595"/>
      <c r="I45" s="595"/>
      <c r="J45" s="595"/>
      <c r="K45" s="595"/>
      <c r="L45" s="596"/>
      <c r="M45" s="359">
        <v>1795</v>
      </c>
      <c r="N45" s="360"/>
      <c r="O45" s="345">
        <f t="shared" si="6"/>
        <v>0</v>
      </c>
      <c r="P45" s="346"/>
    </row>
    <row r="46" spans="1:19" s="115" customFormat="1" ht="19.5" customHeight="1" x14ac:dyDescent="0.2">
      <c r="A46" s="103"/>
      <c r="B46" s="322" t="s">
        <v>14</v>
      </c>
      <c r="C46" s="606"/>
      <c r="D46" s="606"/>
      <c r="E46" s="607"/>
      <c r="F46" s="317" t="s">
        <v>192</v>
      </c>
      <c r="G46" s="337"/>
      <c r="H46" s="337"/>
      <c r="I46" s="337"/>
      <c r="J46" s="337"/>
      <c r="K46" s="337"/>
      <c r="L46" s="338"/>
      <c r="M46" s="359">
        <v>595</v>
      </c>
      <c r="N46" s="360"/>
      <c r="O46" s="345">
        <f t="shared" si="6"/>
        <v>0</v>
      </c>
      <c r="P46" s="346"/>
    </row>
    <row r="47" spans="1:19" s="115" customFormat="1" ht="20.25" customHeight="1" thickBot="1" x14ac:dyDescent="0.25">
      <c r="A47" s="156"/>
      <c r="B47" s="367" t="s">
        <v>148</v>
      </c>
      <c r="C47" s="368"/>
      <c r="D47" s="368"/>
      <c r="E47" s="369"/>
      <c r="F47" s="317" t="s">
        <v>211</v>
      </c>
      <c r="G47" s="318"/>
      <c r="H47" s="318"/>
      <c r="I47" s="318"/>
      <c r="J47" s="318"/>
      <c r="K47" s="318"/>
      <c r="L47" s="319"/>
      <c r="M47" s="604">
        <v>1195</v>
      </c>
      <c r="N47" s="605"/>
      <c r="O47" s="592">
        <f>M47*A47</f>
        <v>0</v>
      </c>
      <c r="P47" s="593"/>
    </row>
    <row r="48" spans="1:19" s="115" customFormat="1" ht="20.25" customHeight="1" thickBot="1" x14ac:dyDescent="0.25">
      <c r="A48" s="127"/>
      <c r="B48" s="608"/>
      <c r="C48" s="608"/>
      <c r="D48" s="608"/>
      <c r="E48" s="608"/>
      <c r="F48" s="608"/>
      <c r="G48" s="608"/>
      <c r="H48" s="608"/>
      <c r="I48" s="608"/>
      <c r="J48" s="608"/>
      <c r="K48" s="608"/>
      <c r="L48" s="608"/>
      <c r="M48" s="608"/>
      <c r="N48" s="608"/>
      <c r="O48" s="608"/>
      <c r="P48" s="609"/>
    </row>
    <row r="49" spans="1:21" s="115" customFormat="1" ht="25.5" customHeight="1" thickBot="1" x14ac:dyDescent="0.3">
      <c r="A49" s="597" t="s">
        <v>64</v>
      </c>
      <c r="B49" s="598"/>
      <c r="C49" s="598"/>
      <c r="D49" s="598"/>
      <c r="E49" s="598"/>
      <c r="F49" s="598"/>
      <c r="G49" s="598"/>
      <c r="H49" s="598"/>
      <c r="I49" s="599"/>
      <c r="J49" s="139"/>
      <c r="K49" s="600" t="s">
        <v>65</v>
      </c>
      <c r="L49" s="601"/>
      <c r="M49" s="601"/>
      <c r="N49" s="601"/>
      <c r="O49" s="602">
        <f>SUM(O4:P47)</f>
        <v>0</v>
      </c>
      <c r="P49" s="603"/>
    </row>
    <row r="50" spans="1:21" s="115" customFormat="1" ht="27" customHeight="1" x14ac:dyDescent="0.25">
      <c r="A50" s="610"/>
      <c r="B50" s="611"/>
      <c r="C50" s="611"/>
      <c r="D50" s="611"/>
      <c r="E50" s="611"/>
      <c r="F50" s="611"/>
      <c r="G50" s="611"/>
      <c r="H50" s="611"/>
      <c r="I50" s="612"/>
      <c r="J50" s="139"/>
      <c r="K50" s="140"/>
      <c r="L50" s="140"/>
      <c r="M50" s="140"/>
      <c r="N50" s="140"/>
      <c r="O50" s="106"/>
      <c r="P50" s="107"/>
    </row>
    <row r="51" spans="1:21" s="90" customFormat="1" ht="36" customHeight="1" x14ac:dyDescent="0.25">
      <c r="A51" s="613"/>
      <c r="B51" s="614"/>
      <c r="C51" s="614"/>
      <c r="D51" s="614"/>
      <c r="E51" s="614"/>
      <c r="F51" s="614"/>
      <c r="G51" s="614"/>
      <c r="H51" s="614"/>
      <c r="I51" s="615"/>
      <c r="J51" s="139"/>
      <c r="K51" s="140"/>
      <c r="L51" s="140"/>
      <c r="M51" s="140"/>
      <c r="N51" s="140"/>
      <c r="O51" s="106"/>
      <c r="P51" s="107"/>
      <c r="Q51" s="108"/>
      <c r="R51" s="108"/>
      <c r="S51" s="108"/>
      <c r="T51" s="108"/>
      <c r="U51" s="108"/>
    </row>
    <row r="52" spans="1:21" s="90" customFormat="1" ht="16.5" customHeight="1" x14ac:dyDescent="0.25">
      <c r="A52" s="613"/>
      <c r="B52" s="614"/>
      <c r="C52" s="614"/>
      <c r="D52" s="614"/>
      <c r="E52" s="614"/>
      <c r="F52" s="614"/>
      <c r="G52" s="614"/>
      <c r="H52" s="614"/>
      <c r="I52" s="615"/>
      <c r="J52" s="139"/>
      <c r="K52" s="140"/>
      <c r="L52" s="140"/>
      <c r="M52" s="140"/>
      <c r="N52" s="140"/>
      <c r="O52" s="106"/>
      <c r="P52" s="107"/>
      <c r="Q52" s="109"/>
      <c r="R52" s="109"/>
      <c r="S52" s="109"/>
      <c r="T52" s="109"/>
      <c r="U52" s="109"/>
    </row>
    <row r="53" spans="1:21" ht="15.75" thickBot="1" x14ac:dyDescent="0.3">
      <c r="A53" s="616"/>
      <c r="B53" s="617"/>
      <c r="C53" s="617"/>
      <c r="D53" s="617"/>
      <c r="E53" s="617"/>
      <c r="F53" s="617"/>
      <c r="G53" s="617"/>
      <c r="H53" s="617"/>
      <c r="I53" s="618"/>
      <c r="J53" s="139"/>
      <c r="K53" s="140"/>
      <c r="L53" s="140"/>
      <c r="M53" s="140"/>
      <c r="N53" s="140"/>
      <c r="O53" s="106"/>
      <c r="P53" s="107"/>
    </row>
    <row r="54" spans="1:21" ht="21" customHeight="1" x14ac:dyDescent="0.2">
      <c r="A54" s="391" t="s">
        <v>224</v>
      </c>
      <c r="B54" s="392"/>
      <c r="C54" s="392"/>
      <c r="D54" s="392"/>
      <c r="E54" s="392"/>
      <c r="F54" s="392"/>
      <c r="G54" s="392"/>
      <c r="H54" s="392"/>
      <c r="I54" s="392"/>
      <c r="J54" s="392"/>
      <c r="K54" s="392"/>
      <c r="L54" s="392"/>
      <c r="M54" s="392"/>
      <c r="N54" s="392"/>
      <c r="O54" s="392"/>
      <c r="P54" s="393"/>
    </row>
    <row r="55" spans="1:21" ht="15" thickBot="1" x14ac:dyDescent="0.25">
      <c r="A55" s="394" t="s">
        <v>216</v>
      </c>
      <c r="B55" s="395"/>
      <c r="C55" s="395"/>
      <c r="D55" s="395"/>
      <c r="E55" s="395"/>
      <c r="F55" s="395"/>
      <c r="G55" s="395"/>
      <c r="H55" s="395"/>
      <c r="I55" s="395"/>
      <c r="J55" s="395"/>
      <c r="K55" s="395"/>
      <c r="L55" s="395"/>
      <c r="M55" s="395"/>
      <c r="N55" s="395"/>
      <c r="O55" s="395"/>
      <c r="P55" s="396"/>
    </row>
  </sheetData>
  <sheetProtection algorithmName="SHA-512" hashValue="E5+qxcPN9fHETcoACw3Aw4swBP19+J4sbHxdySTdVpSwOsthzPWB7W0gJtKQDuVOkKoU+yp7G0fQGinThLzpvA==" saltValue="Jg8YD4uwOtU3NHVHuTz9XQ==" spinCount="100000" sheet="1" formatCells="0"/>
  <mergeCells count="174">
    <mergeCell ref="B42:E42"/>
    <mergeCell ref="F42:L42"/>
    <mergeCell ref="M42:N42"/>
    <mergeCell ref="O42:P42"/>
    <mergeCell ref="B26:E26"/>
    <mergeCell ref="F26:L26"/>
    <mergeCell ref="M26:N26"/>
    <mergeCell ref="O26:P26"/>
    <mergeCell ref="O39:P39"/>
    <mergeCell ref="B39:N39"/>
    <mergeCell ref="B40:E40"/>
    <mergeCell ref="F40:L40"/>
    <mergeCell ref="M40:N40"/>
    <mergeCell ref="O40:P40"/>
    <mergeCell ref="B41:E41"/>
    <mergeCell ref="F41:L41"/>
    <mergeCell ref="M41:N41"/>
    <mergeCell ref="O41:P41"/>
    <mergeCell ref="B27:N27"/>
    <mergeCell ref="B28:E28"/>
    <mergeCell ref="F28:L28"/>
    <mergeCell ref="M28:N28"/>
    <mergeCell ref="O28:P28"/>
    <mergeCell ref="B29:E29"/>
    <mergeCell ref="F11:L11"/>
    <mergeCell ref="M11:N11"/>
    <mergeCell ref="O11:P11"/>
    <mergeCell ref="B18:E18"/>
    <mergeCell ref="F18:L18"/>
    <mergeCell ref="M18:N18"/>
    <mergeCell ref="O18:P18"/>
    <mergeCell ref="B13:L13"/>
    <mergeCell ref="M13:N13"/>
    <mergeCell ref="B14:E14"/>
    <mergeCell ref="F14:L14"/>
    <mergeCell ref="M14:N14"/>
    <mergeCell ref="O14:P14"/>
    <mergeCell ref="B15:E15"/>
    <mergeCell ref="F15:L15"/>
    <mergeCell ref="M15:N15"/>
    <mergeCell ref="O15:P15"/>
    <mergeCell ref="B16:E16"/>
    <mergeCell ref="F16:L16"/>
    <mergeCell ref="M16:N16"/>
    <mergeCell ref="O16:P16"/>
    <mergeCell ref="B17:E17"/>
    <mergeCell ref="B5:E5"/>
    <mergeCell ref="F5:L5"/>
    <mergeCell ref="M5:N5"/>
    <mergeCell ref="O5:P5"/>
    <mergeCell ref="B6:E6"/>
    <mergeCell ref="F6:L6"/>
    <mergeCell ref="M6:N6"/>
    <mergeCell ref="F17:L17"/>
    <mergeCell ref="M17:N17"/>
    <mergeCell ref="O17:P17"/>
    <mergeCell ref="O6:P6"/>
    <mergeCell ref="B8:E8"/>
    <mergeCell ref="F8:L8"/>
    <mergeCell ref="B12:E12"/>
    <mergeCell ref="F12:L12"/>
    <mergeCell ref="M12:N12"/>
    <mergeCell ref="O12:P12"/>
    <mergeCell ref="B9:L9"/>
    <mergeCell ref="M9:N9"/>
    <mergeCell ref="B10:E10"/>
    <mergeCell ref="F10:L10"/>
    <mergeCell ref="M10:N10"/>
    <mergeCell ref="O10:P10"/>
    <mergeCell ref="B11:E11"/>
    <mergeCell ref="F22:L22"/>
    <mergeCell ref="M22:N22"/>
    <mergeCell ref="O22:P22"/>
    <mergeCell ref="B23:E23"/>
    <mergeCell ref="F23:L23"/>
    <mergeCell ref="M23:N23"/>
    <mergeCell ref="O23:P23"/>
    <mergeCell ref="A1:P1"/>
    <mergeCell ref="A2:B2"/>
    <mergeCell ref="C2:D2"/>
    <mergeCell ref="E2:F2"/>
    <mergeCell ref="G2:J2"/>
    <mergeCell ref="L2:P2"/>
    <mergeCell ref="M8:N8"/>
    <mergeCell ref="B3:L3"/>
    <mergeCell ref="M3:N3"/>
    <mergeCell ref="B4:E4"/>
    <mergeCell ref="F4:L4"/>
    <mergeCell ref="M7:N7"/>
    <mergeCell ref="O7:P7"/>
    <mergeCell ref="B7:E7"/>
    <mergeCell ref="F7:L7"/>
    <mergeCell ref="M4:N4"/>
    <mergeCell ref="O4:P4"/>
    <mergeCell ref="O44:P44"/>
    <mergeCell ref="B44:E44"/>
    <mergeCell ref="F44:L44"/>
    <mergeCell ref="M44:N44"/>
    <mergeCell ref="O8:P8"/>
    <mergeCell ref="B43:L43"/>
    <mergeCell ref="M43:N43"/>
    <mergeCell ref="F21:L21"/>
    <mergeCell ref="M21:N21"/>
    <mergeCell ref="O21:P21"/>
    <mergeCell ref="B24:E24"/>
    <mergeCell ref="F24:L24"/>
    <mergeCell ref="B19:L19"/>
    <mergeCell ref="M19:N19"/>
    <mergeCell ref="O19:P19"/>
    <mergeCell ref="B21:E21"/>
    <mergeCell ref="M24:N24"/>
    <mergeCell ref="O24:P24"/>
    <mergeCell ref="B25:E25"/>
    <mergeCell ref="F25:L25"/>
    <mergeCell ref="M25:N25"/>
    <mergeCell ref="O25:P25"/>
    <mergeCell ref="B20:N20"/>
    <mergeCell ref="B22:E22"/>
    <mergeCell ref="B45:E45"/>
    <mergeCell ref="F45:L45"/>
    <mergeCell ref="M45:N45"/>
    <mergeCell ref="O45:P45"/>
    <mergeCell ref="A55:P55"/>
    <mergeCell ref="A49:I49"/>
    <mergeCell ref="K49:N49"/>
    <mergeCell ref="O49:P49"/>
    <mergeCell ref="M47:N47"/>
    <mergeCell ref="O47:P47"/>
    <mergeCell ref="B46:E46"/>
    <mergeCell ref="F46:L46"/>
    <mergeCell ref="M46:N46"/>
    <mergeCell ref="O46:P46"/>
    <mergeCell ref="B47:E47"/>
    <mergeCell ref="F47:L47"/>
    <mergeCell ref="B48:P48"/>
    <mergeCell ref="A50:I53"/>
    <mergeCell ref="A54:P54"/>
    <mergeCell ref="F29:L29"/>
    <mergeCell ref="M29:N29"/>
    <mergeCell ref="O29:P29"/>
    <mergeCell ref="B30:E30"/>
    <mergeCell ref="F30:L30"/>
    <mergeCell ref="M30:N30"/>
    <mergeCell ref="O30:P30"/>
    <mergeCell ref="B34:E34"/>
    <mergeCell ref="F34:L34"/>
    <mergeCell ref="M34:N34"/>
    <mergeCell ref="O34:P34"/>
    <mergeCell ref="B32:E32"/>
    <mergeCell ref="F32:L32"/>
    <mergeCell ref="M32:N32"/>
    <mergeCell ref="O32:P32"/>
    <mergeCell ref="B33:E33"/>
    <mergeCell ref="F33:L33"/>
    <mergeCell ref="M33:N33"/>
    <mergeCell ref="O33:P33"/>
    <mergeCell ref="B31:E31"/>
    <mergeCell ref="F31:L31"/>
    <mergeCell ref="M31:N31"/>
    <mergeCell ref="O31:P31"/>
    <mergeCell ref="B38:E38"/>
    <mergeCell ref="F38:L38"/>
    <mergeCell ref="M38:N38"/>
    <mergeCell ref="O38:P38"/>
    <mergeCell ref="B37:E37"/>
    <mergeCell ref="F37:L37"/>
    <mergeCell ref="M37:N37"/>
    <mergeCell ref="O37:P37"/>
    <mergeCell ref="B35:N35"/>
    <mergeCell ref="O35:P35"/>
    <mergeCell ref="B36:E36"/>
    <mergeCell ref="F36:L36"/>
    <mergeCell ref="M36:N36"/>
    <mergeCell ref="O36:P36"/>
  </mergeCells>
  <hyperlinks>
    <hyperlink ref="O39:P39" r:id="rId1" display="Click to See Carbon Bee Video" xr:uid="{5EA3D583-3C2D-492C-9143-258C2B499240}"/>
  </hyperlinks>
  <printOptions horizontalCentered="1"/>
  <pageMargins left="0.6" right="0.45" top="0.5" bottom="0.5" header="0.3" footer="0.3"/>
  <pageSetup scale="76"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29"/>
  <sheetViews>
    <sheetView showGridLines="0" zoomScaleNormal="100" zoomScaleSheetLayoutView="100" workbookViewId="0">
      <selection activeCell="AB18" sqref="AB18"/>
    </sheetView>
  </sheetViews>
  <sheetFormatPr defaultColWidth="4.7109375" defaultRowHeight="12.75" x14ac:dyDescent="0.2"/>
  <cols>
    <col min="1" max="1" width="1.5703125" style="1" customWidth="1"/>
    <col min="2" max="8" width="6.28515625" style="4" customWidth="1"/>
    <col min="9" max="9" width="5.42578125" style="4" customWidth="1"/>
    <col min="10" max="10" width="7.5703125" style="4" customWidth="1"/>
    <col min="11" max="11" width="10.42578125" style="4" customWidth="1"/>
    <col min="12" max="16" width="6.28515625" style="4" customWidth="1"/>
    <col min="17" max="17" width="5.28515625" style="4" customWidth="1"/>
    <col min="18" max="18" width="8.5703125" style="4" bestFit="1" customWidth="1"/>
    <col min="19" max="19" width="11.140625" style="4" bestFit="1" customWidth="1"/>
    <col min="20" max="20" width="3.7109375" style="4" customWidth="1"/>
    <col min="21" max="21" width="2.42578125" style="1" customWidth="1"/>
    <col min="22" max="23" width="9.28515625" style="6" customWidth="1"/>
    <col min="24" max="35" width="9.28515625" style="1" customWidth="1"/>
    <col min="36" max="247" width="9.28515625" style="4" customWidth="1"/>
    <col min="248" max="248" width="5.5703125" style="4" customWidth="1"/>
    <col min="249" max="249" width="3.42578125" style="4" customWidth="1"/>
    <col min="250" max="16384" width="4.7109375" style="4"/>
  </cols>
  <sheetData>
    <row r="1" spans="1:37" s="3" customFormat="1" ht="28.5" customHeight="1" x14ac:dyDescent="0.2">
      <c r="A1" s="306" t="s">
        <v>107</v>
      </c>
      <c r="B1" s="307"/>
      <c r="C1" s="307"/>
      <c r="D1" s="307"/>
      <c r="E1" s="307"/>
      <c r="F1" s="307"/>
      <c r="G1" s="307"/>
      <c r="H1" s="307"/>
      <c r="I1" s="307"/>
      <c r="J1" s="307"/>
      <c r="K1" s="307"/>
      <c r="L1" s="307"/>
      <c r="M1" s="307"/>
      <c r="N1" s="307"/>
      <c r="O1" s="307"/>
      <c r="P1" s="307"/>
      <c r="Q1" s="307"/>
      <c r="R1" s="307"/>
      <c r="S1" s="307"/>
      <c r="T1" s="308"/>
      <c r="U1" s="2"/>
      <c r="V1" s="6"/>
      <c r="W1" s="6"/>
      <c r="X1" s="2"/>
      <c r="Y1" s="2"/>
      <c r="Z1" s="2"/>
      <c r="AA1" s="2"/>
      <c r="AB1" s="2"/>
      <c r="AC1" s="2"/>
      <c r="AD1" s="2"/>
      <c r="AE1" s="2"/>
      <c r="AF1" s="2"/>
      <c r="AG1" s="2"/>
      <c r="AH1" s="2"/>
      <c r="AI1" s="2"/>
      <c r="AJ1" s="2"/>
      <c r="AK1" s="2"/>
    </row>
    <row r="2" spans="1:37" s="2" customFormat="1" ht="6" customHeight="1" x14ac:dyDescent="0.2">
      <c r="A2" s="85"/>
      <c r="B2" s="86"/>
      <c r="C2" s="86"/>
      <c r="D2" s="86"/>
      <c r="E2" s="86"/>
      <c r="F2" s="86"/>
      <c r="G2" s="86"/>
      <c r="H2" s="86"/>
      <c r="I2" s="87"/>
      <c r="J2" s="88"/>
      <c r="K2" s="88"/>
      <c r="L2" s="88"/>
      <c r="M2" s="88"/>
      <c r="N2" s="88"/>
      <c r="O2" s="88"/>
      <c r="P2" s="88"/>
      <c r="Q2" s="88"/>
      <c r="R2" s="88"/>
      <c r="S2" s="88"/>
      <c r="T2" s="89"/>
      <c r="V2" s="6"/>
      <c r="W2" s="6"/>
    </row>
    <row r="3" spans="1:37" s="1" customFormat="1" ht="13.5" customHeight="1" x14ac:dyDescent="0.2">
      <c r="A3" s="657"/>
      <c r="B3" s="658"/>
      <c r="C3" s="658"/>
      <c r="D3" s="658"/>
      <c r="E3" s="658"/>
      <c r="F3" s="658"/>
      <c r="G3" s="658"/>
      <c r="H3" s="658"/>
      <c r="I3" s="658"/>
      <c r="J3" s="658"/>
      <c r="K3" s="658"/>
      <c r="L3" s="658"/>
      <c r="M3" s="658"/>
      <c r="N3" s="658"/>
      <c r="O3" s="658"/>
      <c r="P3" s="658"/>
      <c r="Q3" s="658"/>
      <c r="R3" s="658"/>
      <c r="S3" s="658"/>
      <c r="T3" s="659"/>
      <c r="V3" s="6"/>
      <c r="W3" s="6"/>
    </row>
    <row r="4" spans="1:37" s="8" customFormat="1" ht="33.75" customHeight="1" x14ac:dyDescent="0.2">
      <c r="A4" s="9"/>
      <c r="B4" s="10"/>
      <c r="C4" s="11"/>
      <c r="D4" s="655" t="s">
        <v>108</v>
      </c>
      <c r="E4" s="656"/>
      <c r="F4" s="656"/>
      <c r="G4" s="656"/>
      <c r="H4" s="656"/>
      <c r="I4" s="656"/>
      <c r="J4" s="656"/>
      <c r="K4" s="12"/>
      <c r="L4" s="655" t="s">
        <v>109</v>
      </c>
      <c r="M4" s="656"/>
      <c r="N4" s="656"/>
      <c r="O4" s="656"/>
      <c r="P4" s="656"/>
      <c r="Q4" s="656"/>
      <c r="R4" s="656"/>
      <c r="S4" s="11"/>
      <c r="T4" s="13"/>
      <c r="V4" s="6"/>
      <c r="W4" s="6"/>
    </row>
    <row r="5" spans="1:37" ht="5.25" customHeight="1" x14ac:dyDescent="0.2">
      <c r="A5" s="14"/>
      <c r="B5" s="1"/>
      <c r="C5" s="1"/>
      <c r="D5" s="1"/>
      <c r="E5" s="1"/>
      <c r="F5" s="1"/>
      <c r="H5" s="1"/>
      <c r="I5" s="1"/>
      <c r="J5" s="1"/>
      <c r="K5" s="1"/>
      <c r="L5" s="1"/>
      <c r="M5" s="1"/>
      <c r="N5" s="1"/>
      <c r="O5" s="1"/>
      <c r="P5" s="1"/>
      <c r="Q5" s="1"/>
      <c r="R5" s="1"/>
      <c r="S5" s="1"/>
      <c r="T5" s="15"/>
    </row>
    <row r="6" spans="1:37" s="16" customFormat="1" ht="90.75" customHeight="1" x14ac:dyDescent="0.2">
      <c r="A6" s="17"/>
      <c r="D6" s="64" t="s">
        <v>5</v>
      </c>
      <c r="E6" s="65" t="s">
        <v>7</v>
      </c>
      <c r="F6" s="65" t="s">
        <v>103</v>
      </c>
      <c r="G6" s="64" t="s">
        <v>6</v>
      </c>
      <c r="H6" s="65" t="s">
        <v>8</v>
      </c>
      <c r="I6" s="65" t="s">
        <v>21</v>
      </c>
      <c r="J6" s="65" t="s">
        <v>11</v>
      </c>
      <c r="K6" s="18"/>
      <c r="L6" s="65" t="s">
        <v>5</v>
      </c>
      <c r="M6" s="65" t="s">
        <v>7</v>
      </c>
      <c r="N6" s="65" t="s">
        <v>103</v>
      </c>
      <c r="O6" s="65" t="s">
        <v>6</v>
      </c>
      <c r="P6" s="65" t="s">
        <v>8</v>
      </c>
      <c r="Q6" s="65" t="s">
        <v>21</v>
      </c>
      <c r="R6" s="65" t="s">
        <v>11</v>
      </c>
      <c r="S6" s="19"/>
      <c r="T6" s="20"/>
      <c r="V6" s="21" t="s">
        <v>29</v>
      </c>
      <c r="W6" s="21" t="s">
        <v>30</v>
      </c>
    </row>
    <row r="7" spans="1:37" s="16" customFormat="1" ht="6.75" customHeight="1" x14ac:dyDescent="0.2">
      <c r="A7" s="17"/>
      <c r="D7" s="66"/>
      <c r="E7" s="67"/>
      <c r="F7" s="67"/>
      <c r="G7" s="66"/>
      <c r="H7" s="67"/>
      <c r="I7" s="68"/>
      <c r="J7" s="67"/>
      <c r="K7" s="18"/>
      <c r="L7" s="67"/>
      <c r="M7" s="67"/>
      <c r="N7" s="67"/>
      <c r="O7" s="67"/>
      <c r="P7" s="67"/>
      <c r="Q7" s="67"/>
      <c r="R7" s="67"/>
      <c r="S7" s="19"/>
      <c r="T7" s="20"/>
      <c r="V7" s="21"/>
      <c r="W7" s="21"/>
    </row>
    <row r="8" spans="1:37" ht="21" customHeight="1" x14ac:dyDescent="0.2">
      <c r="A8" s="14"/>
      <c r="B8" s="1"/>
      <c r="C8" s="1"/>
      <c r="D8" s="22" t="s">
        <v>22</v>
      </c>
      <c r="E8" s="23">
        <v>18</v>
      </c>
      <c r="F8" s="23" t="s">
        <v>103</v>
      </c>
      <c r="G8" s="24" t="s">
        <v>23</v>
      </c>
      <c r="H8" s="25">
        <v>15</v>
      </c>
      <c r="I8" s="26" t="s">
        <v>10</v>
      </c>
      <c r="J8" s="27">
        <v>77500</v>
      </c>
      <c r="K8" s="147"/>
      <c r="L8" s="28" t="s">
        <v>22</v>
      </c>
      <c r="M8" s="29">
        <v>24</v>
      </c>
      <c r="N8" s="23" t="s">
        <v>103</v>
      </c>
      <c r="O8" s="30" t="s">
        <v>23</v>
      </c>
      <c r="P8" s="29">
        <v>15</v>
      </c>
      <c r="Q8" s="31" t="s">
        <v>10</v>
      </c>
      <c r="R8" s="32">
        <v>86000</v>
      </c>
      <c r="S8" s="233"/>
      <c r="T8" s="15"/>
      <c r="V8" s="121"/>
      <c r="W8" s="35">
        <v>47626</v>
      </c>
    </row>
    <row r="9" spans="1:37" ht="21" customHeight="1" x14ac:dyDescent="0.2">
      <c r="A9" s="14"/>
      <c r="B9" s="1"/>
      <c r="C9" s="1"/>
      <c r="D9" s="36" t="s">
        <v>22</v>
      </c>
      <c r="E9" s="25">
        <v>18</v>
      </c>
      <c r="F9" s="25" t="s">
        <v>103</v>
      </c>
      <c r="G9" s="24" t="s">
        <v>23</v>
      </c>
      <c r="H9" s="25">
        <v>15</v>
      </c>
      <c r="I9" s="37" t="s">
        <v>24</v>
      </c>
      <c r="J9" s="27">
        <v>79000</v>
      </c>
      <c r="K9" s="147"/>
      <c r="L9" s="25" t="s">
        <v>22</v>
      </c>
      <c r="M9" s="23">
        <v>24</v>
      </c>
      <c r="N9" s="25" t="s">
        <v>103</v>
      </c>
      <c r="O9" s="38" t="s">
        <v>23</v>
      </c>
      <c r="P9" s="23">
        <v>15</v>
      </c>
      <c r="Q9" s="39" t="s">
        <v>24</v>
      </c>
      <c r="R9" s="32">
        <v>88000</v>
      </c>
      <c r="S9" s="233"/>
      <c r="T9" s="15"/>
      <c r="V9" s="121"/>
      <c r="W9" s="35">
        <v>48560</v>
      </c>
    </row>
    <row r="10" spans="1:37" ht="21" customHeight="1" x14ac:dyDescent="0.2">
      <c r="A10" s="14"/>
      <c r="B10" s="1"/>
      <c r="C10" s="1"/>
      <c r="D10" s="40" t="s">
        <v>22</v>
      </c>
      <c r="E10" s="41">
        <v>18</v>
      </c>
      <c r="F10" s="41" t="s">
        <v>103</v>
      </c>
      <c r="G10" s="42" t="s">
        <v>23</v>
      </c>
      <c r="H10" s="41">
        <v>20</v>
      </c>
      <c r="I10" s="43" t="s">
        <v>10</v>
      </c>
      <c r="J10" s="44">
        <v>76500</v>
      </c>
      <c r="K10" s="147"/>
      <c r="L10" s="41" t="s">
        <v>22</v>
      </c>
      <c r="M10" s="45">
        <v>24</v>
      </c>
      <c r="N10" s="41" t="s">
        <v>103</v>
      </c>
      <c r="O10" s="46" t="s">
        <v>23</v>
      </c>
      <c r="P10" s="45">
        <v>20</v>
      </c>
      <c r="Q10" s="33" t="s">
        <v>10</v>
      </c>
      <c r="R10" s="47">
        <v>85250</v>
      </c>
      <c r="S10" s="233"/>
      <c r="T10" s="15"/>
      <c r="V10" s="121"/>
      <c r="W10" s="35">
        <v>47154</v>
      </c>
    </row>
    <row r="11" spans="1:37" ht="21" customHeight="1" x14ac:dyDescent="0.2">
      <c r="A11" s="14"/>
      <c r="B11" s="1"/>
      <c r="C11" s="1"/>
      <c r="D11" s="40" t="s">
        <v>22</v>
      </c>
      <c r="E11" s="45">
        <v>18</v>
      </c>
      <c r="F11" s="45" t="s">
        <v>103</v>
      </c>
      <c r="G11" s="42" t="s">
        <v>23</v>
      </c>
      <c r="H11" s="41">
        <v>20</v>
      </c>
      <c r="I11" s="43" t="s">
        <v>24</v>
      </c>
      <c r="J11" s="44">
        <v>78000</v>
      </c>
      <c r="K11" s="147"/>
      <c r="L11" s="41" t="s">
        <v>22</v>
      </c>
      <c r="M11" s="45">
        <v>24</v>
      </c>
      <c r="N11" s="45" t="s">
        <v>103</v>
      </c>
      <c r="O11" s="46" t="s">
        <v>23</v>
      </c>
      <c r="P11" s="45">
        <v>20</v>
      </c>
      <c r="Q11" s="33" t="s">
        <v>24</v>
      </c>
      <c r="R11" s="47">
        <v>86500</v>
      </c>
      <c r="S11" s="233"/>
      <c r="T11" s="15"/>
      <c r="V11" s="121"/>
      <c r="W11" s="35">
        <v>47838</v>
      </c>
    </row>
    <row r="12" spans="1:37" ht="21" customHeight="1" x14ac:dyDescent="0.2">
      <c r="A12" s="14"/>
      <c r="B12" s="1"/>
      <c r="C12" s="1"/>
      <c r="D12" s="36" t="s">
        <v>22</v>
      </c>
      <c r="E12" s="25">
        <v>18</v>
      </c>
      <c r="F12" s="23" t="s">
        <v>103</v>
      </c>
      <c r="G12" s="24" t="s">
        <v>25</v>
      </c>
      <c r="H12" s="25">
        <v>22</v>
      </c>
      <c r="I12" s="37" t="s">
        <v>10</v>
      </c>
      <c r="J12" s="27">
        <v>78500</v>
      </c>
      <c r="K12" s="147"/>
      <c r="L12" s="25" t="s">
        <v>22</v>
      </c>
      <c r="M12" s="23">
        <v>24</v>
      </c>
      <c r="N12" s="23" t="s">
        <v>103</v>
      </c>
      <c r="O12" s="38" t="s">
        <v>25</v>
      </c>
      <c r="P12" s="23">
        <v>22</v>
      </c>
      <c r="Q12" s="39" t="s">
        <v>10</v>
      </c>
      <c r="R12" s="32">
        <v>87000</v>
      </c>
      <c r="S12" s="233"/>
      <c r="T12" s="15"/>
      <c r="V12" s="121"/>
      <c r="W12" s="35">
        <v>48217</v>
      </c>
    </row>
    <row r="13" spans="1:37" ht="21" customHeight="1" x14ac:dyDescent="0.2">
      <c r="A13" s="14"/>
      <c r="B13" s="1"/>
      <c r="C13" s="1"/>
      <c r="D13" s="36" t="s">
        <v>22</v>
      </c>
      <c r="E13" s="25">
        <v>18</v>
      </c>
      <c r="F13" s="25" t="s">
        <v>103</v>
      </c>
      <c r="G13" s="24" t="s">
        <v>25</v>
      </c>
      <c r="H13" s="25">
        <v>22</v>
      </c>
      <c r="I13" s="37" t="s">
        <v>24</v>
      </c>
      <c r="J13" s="27">
        <v>79750</v>
      </c>
      <c r="K13" s="147"/>
      <c r="L13" s="25" t="s">
        <v>22</v>
      </c>
      <c r="M13" s="23">
        <v>24</v>
      </c>
      <c r="N13" s="25" t="s">
        <v>103</v>
      </c>
      <c r="O13" s="38" t="s">
        <v>25</v>
      </c>
      <c r="P13" s="23">
        <v>22</v>
      </c>
      <c r="Q13" s="39" t="s">
        <v>24</v>
      </c>
      <c r="R13" s="32">
        <v>88500</v>
      </c>
      <c r="S13" s="233"/>
      <c r="T13" s="15"/>
      <c r="V13" s="121"/>
      <c r="W13" s="35">
        <v>48902</v>
      </c>
    </row>
    <row r="14" spans="1:37" ht="21" customHeight="1" x14ac:dyDescent="0.2">
      <c r="A14" s="14"/>
      <c r="B14" s="1"/>
      <c r="C14" s="1"/>
      <c r="D14" s="40" t="s">
        <v>22</v>
      </c>
      <c r="E14" s="41">
        <v>18</v>
      </c>
      <c r="F14" s="41" t="s">
        <v>103</v>
      </c>
      <c r="G14" s="42" t="s">
        <v>26</v>
      </c>
      <c r="H14" s="41">
        <v>15</v>
      </c>
      <c r="I14" s="43" t="s">
        <v>10</v>
      </c>
      <c r="J14" s="44">
        <v>82250</v>
      </c>
      <c r="K14" s="147"/>
      <c r="L14" s="41" t="s">
        <v>22</v>
      </c>
      <c r="M14" s="45">
        <v>24</v>
      </c>
      <c r="N14" s="41" t="s">
        <v>103</v>
      </c>
      <c r="O14" s="46" t="s">
        <v>26</v>
      </c>
      <c r="P14" s="45">
        <v>15</v>
      </c>
      <c r="Q14" s="33" t="s">
        <v>10</v>
      </c>
      <c r="R14" s="47">
        <v>91000</v>
      </c>
      <c r="S14" s="233"/>
      <c r="T14" s="15"/>
      <c r="V14" s="121"/>
      <c r="W14" s="35">
        <v>49870</v>
      </c>
    </row>
    <row r="15" spans="1:37" ht="21" customHeight="1" x14ac:dyDescent="0.2">
      <c r="A15" s="14"/>
      <c r="B15" s="1"/>
      <c r="C15" s="1"/>
      <c r="D15" s="40" t="s">
        <v>22</v>
      </c>
      <c r="E15" s="45">
        <v>18</v>
      </c>
      <c r="F15" s="45" t="s">
        <v>103</v>
      </c>
      <c r="G15" s="42" t="s">
        <v>26</v>
      </c>
      <c r="H15" s="41">
        <v>15</v>
      </c>
      <c r="I15" s="43" t="s">
        <v>24</v>
      </c>
      <c r="J15" s="44">
        <v>84500</v>
      </c>
      <c r="K15" s="147"/>
      <c r="L15" s="41" t="s">
        <v>22</v>
      </c>
      <c r="M15" s="45">
        <v>24</v>
      </c>
      <c r="N15" s="45" t="s">
        <v>103</v>
      </c>
      <c r="O15" s="46" t="s">
        <v>26</v>
      </c>
      <c r="P15" s="45">
        <v>15</v>
      </c>
      <c r="Q15" s="33" t="s">
        <v>24</v>
      </c>
      <c r="R15" s="47">
        <v>93500</v>
      </c>
      <c r="S15" s="233"/>
      <c r="T15" s="15"/>
      <c r="V15" s="121"/>
      <c r="W15" s="35">
        <v>51105</v>
      </c>
    </row>
    <row r="16" spans="1:37" ht="21" customHeight="1" x14ac:dyDescent="0.2">
      <c r="A16" s="14"/>
      <c r="B16" s="1"/>
      <c r="C16" s="1"/>
      <c r="D16" s="36" t="s">
        <v>22</v>
      </c>
      <c r="E16" s="25">
        <v>18</v>
      </c>
      <c r="F16" s="23" t="s">
        <v>103</v>
      </c>
      <c r="G16" s="24" t="s">
        <v>26</v>
      </c>
      <c r="H16" s="25">
        <v>20</v>
      </c>
      <c r="I16" s="37" t="s">
        <v>10</v>
      </c>
      <c r="J16" s="27">
        <v>81250</v>
      </c>
      <c r="K16" s="147"/>
      <c r="L16" s="25" t="s">
        <v>22</v>
      </c>
      <c r="M16" s="23">
        <v>24</v>
      </c>
      <c r="N16" s="23" t="s">
        <v>103</v>
      </c>
      <c r="O16" s="38" t="s">
        <v>26</v>
      </c>
      <c r="P16" s="23">
        <v>20</v>
      </c>
      <c r="Q16" s="39" t="s">
        <v>10</v>
      </c>
      <c r="R16" s="32">
        <v>90000</v>
      </c>
      <c r="S16" s="233"/>
      <c r="T16" s="15"/>
      <c r="V16" s="121"/>
      <c r="W16" s="35">
        <v>49238</v>
      </c>
    </row>
    <row r="17" spans="1:23" ht="21" customHeight="1" x14ac:dyDescent="0.2">
      <c r="A17" s="14"/>
      <c r="B17" s="1"/>
      <c r="C17" s="1"/>
      <c r="D17" s="36" t="s">
        <v>22</v>
      </c>
      <c r="E17" s="25">
        <v>18</v>
      </c>
      <c r="F17" s="25" t="s">
        <v>103</v>
      </c>
      <c r="G17" s="24" t="s">
        <v>26</v>
      </c>
      <c r="H17" s="25">
        <v>20</v>
      </c>
      <c r="I17" s="37" t="s">
        <v>24</v>
      </c>
      <c r="J17" s="27">
        <v>82750</v>
      </c>
      <c r="K17" s="147"/>
      <c r="L17" s="25" t="s">
        <v>22</v>
      </c>
      <c r="M17" s="23">
        <v>24</v>
      </c>
      <c r="N17" s="25" t="s">
        <v>103</v>
      </c>
      <c r="O17" s="38" t="s">
        <v>26</v>
      </c>
      <c r="P17" s="23">
        <v>20</v>
      </c>
      <c r="Q17" s="39" t="s">
        <v>24</v>
      </c>
      <c r="R17" s="32">
        <v>91750</v>
      </c>
      <c r="S17" s="233"/>
      <c r="T17" s="15"/>
      <c r="V17" s="121"/>
      <c r="W17" s="35">
        <v>50151</v>
      </c>
    </row>
    <row r="18" spans="1:23" ht="21" customHeight="1" x14ac:dyDescent="0.2">
      <c r="A18" s="14"/>
      <c r="B18" s="1"/>
      <c r="C18" s="1"/>
      <c r="D18" s="40" t="s">
        <v>22</v>
      </c>
      <c r="E18" s="41">
        <v>18</v>
      </c>
      <c r="F18" s="41" t="s">
        <v>103</v>
      </c>
      <c r="G18" s="42" t="s">
        <v>27</v>
      </c>
      <c r="H18" s="41">
        <v>22</v>
      </c>
      <c r="I18" s="43" t="s">
        <v>10</v>
      </c>
      <c r="J18" s="44">
        <v>84000</v>
      </c>
      <c r="K18" s="147"/>
      <c r="L18" s="41" t="s">
        <v>22</v>
      </c>
      <c r="M18" s="45">
        <v>24</v>
      </c>
      <c r="N18" s="41" t="s">
        <v>103</v>
      </c>
      <c r="O18" s="46" t="s">
        <v>27</v>
      </c>
      <c r="P18" s="45">
        <v>22</v>
      </c>
      <c r="Q18" s="33" t="s">
        <v>10</v>
      </c>
      <c r="R18" s="47">
        <v>92750</v>
      </c>
      <c r="S18" s="233"/>
      <c r="T18" s="15"/>
      <c r="V18" s="121"/>
      <c r="W18" s="35">
        <v>50759</v>
      </c>
    </row>
    <row r="19" spans="1:23" ht="21" customHeight="1" x14ac:dyDescent="0.2">
      <c r="A19" s="14"/>
      <c r="B19" s="1"/>
      <c r="C19" s="1"/>
      <c r="D19" s="40" t="s">
        <v>22</v>
      </c>
      <c r="E19" s="45">
        <v>18</v>
      </c>
      <c r="F19" s="45" t="s">
        <v>103</v>
      </c>
      <c r="G19" s="42" t="s">
        <v>27</v>
      </c>
      <c r="H19" s="41">
        <v>22</v>
      </c>
      <c r="I19" s="43" t="s">
        <v>24</v>
      </c>
      <c r="J19" s="44">
        <v>85750</v>
      </c>
      <c r="K19" s="147"/>
      <c r="L19" s="41" t="s">
        <v>22</v>
      </c>
      <c r="M19" s="45">
        <v>24</v>
      </c>
      <c r="N19" s="45" t="s">
        <v>103</v>
      </c>
      <c r="O19" s="46" t="s">
        <v>27</v>
      </c>
      <c r="P19" s="45">
        <v>22</v>
      </c>
      <c r="Q19" s="33" t="s">
        <v>24</v>
      </c>
      <c r="R19" s="47">
        <v>94250</v>
      </c>
      <c r="S19" s="233"/>
      <c r="T19" s="15"/>
      <c r="V19" s="121"/>
      <c r="W19" s="35">
        <v>51671</v>
      </c>
    </row>
    <row r="20" spans="1:23" ht="21" customHeight="1" x14ac:dyDescent="0.2">
      <c r="A20" s="14"/>
      <c r="B20" s="1"/>
      <c r="C20" s="1"/>
      <c r="D20" s="36" t="s">
        <v>22</v>
      </c>
      <c r="E20" s="25">
        <v>18</v>
      </c>
      <c r="F20" s="23" t="s">
        <v>103</v>
      </c>
      <c r="G20" s="24" t="s">
        <v>28</v>
      </c>
      <c r="H20" s="25">
        <v>15</v>
      </c>
      <c r="I20" s="37" t="s">
        <v>10</v>
      </c>
      <c r="J20" s="27">
        <v>85750</v>
      </c>
      <c r="K20" s="147"/>
      <c r="L20" s="25" t="s">
        <v>22</v>
      </c>
      <c r="M20" s="23">
        <v>24</v>
      </c>
      <c r="N20" s="23" t="s">
        <v>103</v>
      </c>
      <c r="O20" s="38" t="s">
        <v>28</v>
      </c>
      <c r="P20" s="23">
        <v>15</v>
      </c>
      <c r="Q20" s="39" t="s">
        <v>10</v>
      </c>
      <c r="R20" s="32">
        <v>94750</v>
      </c>
      <c r="S20" s="233"/>
      <c r="T20" s="15"/>
      <c r="V20" s="121"/>
      <c r="W20" s="35">
        <v>51022</v>
      </c>
    </row>
    <row r="21" spans="1:23" ht="21" customHeight="1" x14ac:dyDescent="0.2">
      <c r="A21" s="14"/>
      <c r="B21" s="1"/>
      <c r="C21" s="1"/>
      <c r="D21" s="36" t="s">
        <v>22</v>
      </c>
      <c r="E21" s="25">
        <v>18</v>
      </c>
      <c r="F21" s="25" t="s">
        <v>103</v>
      </c>
      <c r="G21" s="24" t="s">
        <v>28</v>
      </c>
      <c r="H21" s="25">
        <v>15</v>
      </c>
      <c r="I21" s="37" t="s">
        <v>24</v>
      </c>
      <c r="J21" s="27">
        <v>88000</v>
      </c>
      <c r="K21" s="147"/>
      <c r="L21" s="25" t="s">
        <v>22</v>
      </c>
      <c r="M21" s="23">
        <v>24</v>
      </c>
      <c r="N21" s="25" t="s">
        <v>103</v>
      </c>
      <c r="O21" s="38" t="s">
        <v>28</v>
      </c>
      <c r="P21" s="23">
        <v>15</v>
      </c>
      <c r="Q21" s="39" t="s">
        <v>24</v>
      </c>
      <c r="R21" s="32">
        <v>97000</v>
      </c>
      <c r="S21" s="233"/>
      <c r="T21" s="15"/>
      <c r="V21" s="121"/>
      <c r="W21" s="35">
        <v>52409</v>
      </c>
    </row>
    <row r="22" spans="1:23" ht="21" customHeight="1" x14ac:dyDescent="0.2">
      <c r="A22" s="14"/>
      <c r="B22" s="1"/>
      <c r="C22" s="1"/>
      <c r="D22" s="40" t="s">
        <v>22</v>
      </c>
      <c r="E22" s="41">
        <v>18</v>
      </c>
      <c r="F22" s="41" t="s">
        <v>103</v>
      </c>
      <c r="G22" s="42" t="s">
        <v>28</v>
      </c>
      <c r="H22" s="41">
        <v>20</v>
      </c>
      <c r="I22" s="43" t="s">
        <v>10</v>
      </c>
      <c r="J22" s="44">
        <v>84500</v>
      </c>
      <c r="K22" s="147"/>
      <c r="L22" s="41" t="s">
        <v>22</v>
      </c>
      <c r="M22" s="45">
        <v>24</v>
      </c>
      <c r="N22" s="41" t="s">
        <v>103</v>
      </c>
      <c r="O22" s="46" t="s">
        <v>28</v>
      </c>
      <c r="P22" s="45">
        <v>20</v>
      </c>
      <c r="Q22" s="33" t="s">
        <v>10</v>
      </c>
      <c r="R22" s="47">
        <v>93000</v>
      </c>
      <c r="S22" s="233"/>
      <c r="T22" s="15"/>
      <c r="V22" s="121"/>
      <c r="W22" s="35">
        <v>50313</v>
      </c>
    </row>
    <row r="23" spans="1:23" ht="21" customHeight="1" x14ac:dyDescent="0.2">
      <c r="A23" s="14"/>
      <c r="B23" s="1"/>
      <c r="C23" s="1"/>
      <c r="D23" s="40" t="s">
        <v>22</v>
      </c>
      <c r="E23" s="43">
        <v>18</v>
      </c>
      <c r="F23" s="41" t="s">
        <v>103</v>
      </c>
      <c r="G23" s="48" t="s">
        <v>28</v>
      </c>
      <c r="H23" s="43">
        <v>20</v>
      </c>
      <c r="I23" s="43" t="s">
        <v>24</v>
      </c>
      <c r="J23" s="44">
        <v>86250</v>
      </c>
      <c r="K23" s="147"/>
      <c r="L23" s="41" t="s">
        <v>22</v>
      </c>
      <c r="M23" s="41">
        <v>24</v>
      </c>
      <c r="N23" s="45" t="s">
        <v>103</v>
      </c>
      <c r="O23" s="42" t="s">
        <v>28</v>
      </c>
      <c r="P23" s="41">
        <v>20</v>
      </c>
      <c r="Q23" s="41" t="s">
        <v>24</v>
      </c>
      <c r="R23" s="47">
        <v>95000</v>
      </c>
      <c r="S23" s="233"/>
      <c r="T23" s="15"/>
      <c r="V23" s="121"/>
      <c r="W23" s="35">
        <v>51736</v>
      </c>
    </row>
    <row r="24" spans="1:23" ht="21" customHeight="1" x14ac:dyDescent="0.2">
      <c r="A24" s="14"/>
      <c r="B24" s="1"/>
      <c r="C24" s="1"/>
      <c r="D24" s="49" t="s">
        <v>22</v>
      </c>
      <c r="E24" s="50">
        <v>18</v>
      </c>
      <c r="F24" s="23" t="s">
        <v>103</v>
      </c>
      <c r="G24" s="50">
        <v>100</v>
      </c>
      <c r="H24" s="50">
        <v>15</v>
      </c>
      <c r="I24" s="50" t="s">
        <v>10</v>
      </c>
      <c r="J24" s="27">
        <v>90750</v>
      </c>
      <c r="K24" s="147"/>
      <c r="L24" s="50" t="s">
        <v>22</v>
      </c>
      <c r="M24" s="50">
        <v>24</v>
      </c>
      <c r="N24" s="23" t="s">
        <v>103</v>
      </c>
      <c r="O24" s="50">
        <v>100</v>
      </c>
      <c r="P24" s="50">
        <v>15</v>
      </c>
      <c r="Q24" s="50" t="s">
        <v>10</v>
      </c>
      <c r="R24" s="32">
        <v>99500</v>
      </c>
      <c r="S24" s="233"/>
      <c r="T24" s="15"/>
      <c r="V24" s="121"/>
      <c r="W24" s="285"/>
    </row>
    <row r="25" spans="1:23" ht="21" customHeight="1" x14ac:dyDescent="0.2">
      <c r="A25" s="14"/>
      <c r="B25" s="1"/>
      <c r="C25" s="1"/>
      <c r="D25" s="49" t="s">
        <v>22</v>
      </c>
      <c r="E25" s="50">
        <v>18</v>
      </c>
      <c r="F25" s="25" t="s">
        <v>103</v>
      </c>
      <c r="G25" s="50">
        <v>100</v>
      </c>
      <c r="H25" s="50">
        <v>15</v>
      </c>
      <c r="I25" s="50" t="s">
        <v>24</v>
      </c>
      <c r="J25" s="27">
        <v>93250</v>
      </c>
      <c r="K25" s="147"/>
      <c r="L25" s="50" t="s">
        <v>22</v>
      </c>
      <c r="M25" s="50">
        <v>24</v>
      </c>
      <c r="N25" s="25" t="s">
        <v>103</v>
      </c>
      <c r="O25" s="50">
        <v>100</v>
      </c>
      <c r="P25" s="50">
        <v>15</v>
      </c>
      <c r="Q25" s="50" t="s">
        <v>24</v>
      </c>
      <c r="R25" s="32">
        <v>102000</v>
      </c>
      <c r="S25" s="233"/>
      <c r="T25" s="15"/>
      <c r="V25" s="121"/>
      <c r="W25" s="285"/>
    </row>
    <row r="26" spans="1:23" ht="21" customHeight="1" x14ac:dyDescent="0.2">
      <c r="A26" s="14"/>
      <c r="B26" s="1"/>
      <c r="C26" s="1"/>
      <c r="D26" s="52" t="s">
        <v>22</v>
      </c>
      <c r="E26" s="53">
        <v>18</v>
      </c>
      <c r="F26" s="41" t="s">
        <v>103</v>
      </c>
      <c r="G26" s="53">
        <v>100</v>
      </c>
      <c r="H26" s="53">
        <v>20</v>
      </c>
      <c r="I26" s="53" t="s">
        <v>10</v>
      </c>
      <c r="J26" s="44">
        <v>86500</v>
      </c>
      <c r="K26" s="147"/>
      <c r="L26" s="53" t="s">
        <v>22</v>
      </c>
      <c r="M26" s="53">
        <v>24</v>
      </c>
      <c r="N26" s="41" t="s">
        <v>103</v>
      </c>
      <c r="O26" s="53">
        <v>100</v>
      </c>
      <c r="P26" s="53">
        <v>20</v>
      </c>
      <c r="Q26" s="53" t="s">
        <v>10</v>
      </c>
      <c r="R26" s="47">
        <v>98500</v>
      </c>
      <c r="S26" s="233"/>
      <c r="T26" s="15"/>
      <c r="V26" s="121"/>
      <c r="W26" s="285"/>
    </row>
    <row r="27" spans="1:23" ht="21" customHeight="1" x14ac:dyDescent="0.2">
      <c r="A27" s="14"/>
      <c r="B27" s="1"/>
      <c r="C27" s="1"/>
      <c r="D27" s="54" t="s">
        <v>22</v>
      </c>
      <c r="E27" s="55">
        <v>18</v>
      </c>
      <c r="F27" s="193" t="s">
        <v>103</v>
      </c>
      <c r="G27" s="56">
        <v>100</v>
      </c>
      <c r="H27" s="55">
        <v>20</v>
      </c>
      <c r="I27" s="56" t="s">
        <v>24</v>
      </c>
      <c r="J27" s="57">
        <v>91250</v>
      </c>
      <c r="K27" s="147"/>
      <c r="L27" s="55" t="s">
        <v>22</v>
      </c>
      <c r="M27" s="55">
        <v>24</v>
      </c>
      <c r="N27" s="193" t="s">
        <v>103</v>
      </c>
      <c r="O27" s="58">
        <v>100</v>
      </c>
      <c r="P27" s="55">
        <v>20</v>
      </c>
      <c r="Q27" s="55" t="s">
        <v>24</v>
      </c>
      <c r="R27" s="59">
        <v>100250</v>
      </c>
      <c r="S27" s="233"/>
      <c r="T27" s="15"/>
      <c r="V27" s="121"/>
      <c r="W27" s="285"/>
    </row>
    <row r="28" spans="1:23" ht="7.5" customHeight="1" x14ac:dyDescent="0.2">
      <c r="A28" s="14"/>
      <c r="B28" s="1"/>
      <c r="C28" s="1"/>
      <c r="D28" s="120"/>
      <c r="E28" s="51"/>
      <c r="F28" s="51"/>
      <c r="G28" s="51"/>
      <c r="H28" s="51"/>
      <c r="I28" s="51"/>
      <c r="J28" s="121"/>
      <c r="K28" s="1"/>
      <c r="L28" s="51"/>
      <c r="M28" s="51"/>
      <c r="N28" s="51"/>
      <c r="O28" s="51"/>
      <c r="P28" s="51"/>
      <c r="Q28" s="51"/>
      <c r="R28" s="122"/>
      <c r="S28" s="51"/>
      <c r="T28" s="15"/>
      <c r="V28" s="34"/>
      <c r="W28" s="35"/>
    </row>
    <row r="29" spans="1:23" s="5" customFormat="1" ht="18.75" customHeight="1" thickBot="1" x14ac:dyDescent="0.25">
      <c r="A29" s="303" t="s">
        <v>216</v>
      </c>
      <c r="B29" s="304"/>
      <c r="C29" s="304"/>
      <c r="D29" s="304"/>
      <c r="E29" s="304"/>
      <c r="F29" s="304"/>
      <c r="G29" s="304"/>
      <c r="H29" s="304"/>
      <c r="I29" s="304"/>
      <c r="J29" s="304"/>
      <c r="K29" s="304"/>
      <c r="L29" s="304"/>
      <c r="M29" s="304"/>
      <c r="N29" s="304"/>
      <c r="O29" s="304"/>
      <c r="P29" s="304"/>
      <c r="Q29" s="304"/>
      <c r="R29" s="304"/>
      <c r="S29" s="304"/>
      <c r="T29" s="305"/>
      <c r="V29" s="7"/>
      <c r="W29" s="7"/>
    </row>
  </sheetData>
  <sheetProtection algorithmName="SHA-512" hashValue="McJ2dIEvaG2YLe646oSjdi8qSKB40LjaDa+/YNMPSWA33vceOzJdq4ulXQW+8lDMvsSf7SPSjoS7bFz/em7pjw==" saltValue="RakRlwOE71TkJuuJ7JN3jg==" spinCount="100000" sheet="1" objects="1" scenarios="1"/>
  <customSheetViews>
    <customSheetView guid="{C0E40A2A-927B-4199-8ADB-659541580701}">
      <selection activeCell="B2" sqref="B2:J2"/>
      <pageMargins left="0.7" right="0.7" top="0.75" bottom="0.75" header="0.3" footer="0.3"/>
      <pageSetup scale="51" orientation="portrait" r:id="rId1"/>
    </customSheetView>
  </customSheetViews>
  <mergeCells count="5">
    <mergeCell ref="A29:T29"/>
    <mergeCell ref="D4:J4"/>
    <mergeCell ref="L4:R4"/>
    <mergeCell ref="A3:T3"/>
    <mergeCell ref="A1:T1"/>
  </mergeCells>
  <phoneticPr fontId="0" type="noConversion"/>
  <printOptions horizontalCentered="1"/>
  <pageMargins left="0.45" right="0.6" top="0.5" bottom="0.5" header="0.3" footer="0.3"/>
  <pageSetup scale="7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Tear Sheet</vt:lpstr>
      <vt:lpstr>Configuration</vt:lpstr>
      <vt:lpstr>Options</vt:lpstr>
      <vt:lpstr>Pricing</vt:lpstr>
      <vt:lpstr>Configuration!Print_Area</vt:lpstr>
      <vt:lpstr>Options!Print_Area</vt:lpstr>
      <vt:lpstr>Pricing!Print_Area</vt:lpstr>
      <vt:lpstr>'Tear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 Authorized Customer</dc:creator>
  <cp:lastModifiedBy>Cody Fast</cp:lastModifiedBy>
  <cp:lastPrinted>2016-07-29T12:59:21Z</cp:lastPrinted>
  <dcterms:created xsi:type="dcterms:W3CDTF">2009-07-09T03:35:39Z</dcterms:created>
  <dcterms:modified xsi:type="dcterms:W3CDTF">2025-10-03T16:24:15Z</dcterms:modified>
</cp:coreProperties>
</file>